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4.1. Отправка в ДТР ТО\"/>
    </mc:Choice>
  </mc:AlternateContent>
  <bookViews>
    <workbookView xWindow="0" yWindow="0" windowWidth="28800" windowHeight="12225"/>
  </bookViews>
  <sheets>
    <sheet name="I0522_1057000128184_02_0_69_0" sheetId="1" r:id="rId1"/>
  </sheets>
  <definedNames>
    <definedName name="_xlnm.Print_Titles" localSheetId="0">I0522_1057000128184_02_0_69_0!$A:$C,I0522_1057000128184_02_0_69_0!$1:$13</definedName>
    <definedName name="_xlnm.Print_Area" localSheetId="0">I0522_1057000128184_02_0_69_0!$A$1:$CG$68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V41" i="1" l="1"/>
  <c r="BU41" i="1"/>
  <c r="BT41" i="1"/>
  <c r="BS41" i="1"/>
  <c r="BQ41" i="1"/>
  <c r="BP41" i="1"/>
  <c r="BO41" i="1"/>
  <c r="BN41" i="1"/>
  <c r="BL41" i="1"/>
  <c r="BK41" i="1"/>
  <c r="BJ41" i="1"/>
  <c r="BI41" i="1"/>
  <c r="BG41" i="1"/>
  <c r="BF41" i="1"/>
  <c r="BE41" i="1"/>
  <c r="BD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L41" i="1"/>
  <c r="K41" i="1"/>
  <c r="I41" i="1"/>
  <c r="H41" i="1"/>
  <c r="BV60" i="1"/>
  <c r="BU60" i="1"/>
  <c r="BT60" i="1"/>
  <c r="BS60" i="1"/>
  <c r="BQ60" i="1"/>
  <c r="BP60" i="1"/>
  <c r="BO60" i="1"/>
  <c r="BN60" i="1"/>
  <c r="BL60" i="1"/>
  <c r="BK60" i="1"/>
  <c r="BJ60" i="1"/>
  <c r="BI60" i="1"/>
  <c r="BG60" i="1"/>
  <c r="BF60" i="1"/>
  <c r="BE60" i="1"/>
  <c r="BD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L60" i="1"/>
  <c r="K60" i="1"/>
  <c r="I60" i="1"/>
  <c r="H60" i="1"/>
  <c r="I26" i="1" l="1"/>
  <c r="I56" i="1"/>
  <c r="H56" i="1"/>
  <c r="H52" i="1" s="1"/>
  <c r="L26" i="1"/>
  <c r="L56" i="1"/>
  <c r="K56" i="1"/>
  <c r="N56" i="1"/>
  <c r="O56" i="1"/>
  <c r="N26" i="1"/>
  <c r="O26" i="1"/>
  <c r="P56" i="1"/>
  <c r="Q56" i="1"/>
  <c r="Q52" i="1" s="1"/>
  <c r="R56" i="1"/>
  <c r="R52" i="1" s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P26" i="1"/>
  <c r="Q26" i="1"/>
  <c r="R26" i="1"/>
  <c r="S26" i="1"/>
  <c r="V26" i="1"/>
  <c r="W26" i="1"/>
  <c r="AA26" i="1"/>
  <c r="AB26" i="1"/>
  <c r="AC26" i="1"/>
  <c r="AD26" i="1"/>
  <c r="AE26" i="1"/>
  <c r="AF26" i="1"/>
  <c r="N52" i="1"/>
  <c r="P52" i="1"/>
  <c r="S52" i="1"/>
  <c r="T52" i="1"/>
  <c r="W52" i="1"/>
  <c r="AA52" i="1"/>
  <c r="AE52" i="1"/>
  <c r="AE24" i="1" s="1"/>
  <c r="I46" i="1"/>
  <c r="H46" i="1"/>
  <c r="L46" i="1"/>
  <c r="K46" i="1"/>
  <c r="N46" i="1"/>
  <c r="N39" i="1" s="1"/>
  <c r="N23" i="1" s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I40" i="1"/>
  <c r="H40" i="1"/>
  <c r="L40" i="1"/>
  <c r="K40" i="1"/>
  <c r="K39" i="1" s="1"/>
  <c r="K23" i="1" s="1"/>
  <c r="N40" i="1"/>
  <c r="O40" i="1"/>
  <c r="O39" i="1" s="1"/>
  <c r="O23" i="1" s="1"/>
  <c r="P40" i="1"/>
  <c r="Q40" i="1"/>
  <c r="R40" i="1"/>
  <c r="S40" i="1"/>
  <c r="S39" i="1" s="1"/>
  <c r="S23" i="1" s="1"/>
  <c r="T40" i="1"/>
  <c r="U40" i="1"/>
  <c r="V40" i="1"/>
  <c r="W40" i="1"/>
  <c r="W39" i="1" s="1"/>
  <c r="W23" i="1" s="1"/>
  <c r="X40" i="1"/>
  <c r="Y40" i="1"/>
  <c r="Z40" i="1"/>
  <c r="AA40" i="1"/>
  <c r="AA39" i="1" s="1"/>
  <c r="AA23" i="1" s="1"/>
  <c r="AB40" i="1"/>
  <c r="AC40" i="1"/>
  <c r="AD40" i="1"/>
  <c r="AE40" i="1"/>
  <c r="AE39" i="1" s="1"/>
  <c r="AE23" i="1" s="1"/>
  <c r="AF40" i="1"/>
  <c r="AG40" i="1"/>
  <c r="AH40" i="1"/>
  <c r="I34" i="1"/>
  <c r="I33" i="1" s="1"/>
  <c r="H34" i="1"/>
  <c r="H33" i="1" s="1"/>
  <c r="L34" i="1"/>
  <c r="L33" i="1" s="1"/>
  <c r="L22" i="1" s="1"/>
  <c r="K34" i="1"/>
  <c r="K33" i="1"/>
  <c r="K22" i="1" s="1"/>
  <c r="AE33" i="1"/>
  <c r="AE22" i="1" s="1"/>
  <c r="N34" i="1"/>
  <c r="N33" i="1" s="1"/>
  <c r="O34" i="1"/>
  <c r="O33" i="1" s="1"/>
  <c r="O22" i="1" s="1"/>
  <c r="P34" i="1"/>
  <c r="P33" i="1" s="1"/>
  <c r="Q34" i="1"/>
  <c r="Q33" i="1" s="1"/>
  <c r="R34" i="1"/>
  <c r="R33" i="1" s="1"/>
  <c r="S34" i="1"/>
  <c r="S33" i="1" s="1"/>
  <c r="S22" i="1" s="1"/>
  <c r="T34" i="1"/>
  <c r="T33" i="1" s="1"/>
  <c r="U34" i="1"/>
  <c r="U33" i="1" s="1"/>
  <c r="V34" i="1"/>
  <c r="V33" i="1" s="1"/>
  <c r="W34" i="1"/>
  <c r="W33" i="1" s="1"/>
  <c r="W22" i="1" s="1"/>
  <c r="X34" i="1"/>
  <c r="X33" i="1" s="1"/>
  <c r="Y34" i="1"/>
  <c r="Y33" i="1" s="1"/>
  <c r="Z34" i="1"/>
  <c r="Z33" i="1" s="1"/>
  <c r="AA34" i="1"/>
  <c r="AA33" i="1" s="1"/>
  <c r="AA22" i="1" s="1"/>
  <c r="AB34" i="1"/>
  <c r="AB33" i="1" s="1"/>
  <c r="AC34" i="1"/>
  <c r="AC33" i="1" s="1"/>
  <c r="AD34" i="1"/>
  <c r="AD33" i="1" s="1"/>
  <c r="AE34" i="1"/>
  <c r="AF34" i="1"/>
  <c r="AF33" i="1" s="1"/>
  <c r="AG34" i="1"/>
  <c r="AG33" i="1" s="1"/>
  <c r="AH34" i="1"/>
  <c r="AH33" i="1" s="1"/>
  <c r="I27" i="1"/>
  <c r="H27" i="1"/>
  <c r="H26" i="1"/>
  <c r="I25" i="1"/>
  <c r="H25" i="1"/>
  <c r="I20" i="1"/>
  <c r="H20" i="1"/>
  <c r="I19" i="1"/>
  <c r="H19" i="1"/>
  <c r="L27" i="1"/>
  <c r="K27" i="1"/>
  <c r="K26" i="1"/>
  <c r="L25" i="1"/>
  <c r="K25" i="1"/>
  <c r="L20" i="1"/>
  <c r="K20" i="1"/>
  <c r="L19" i="1"/>
  <c r="K19" i="1"/>
  <c r="N19" i="1"/>
  <c r="O19" i="1"/>
  <c r="P19" i="1"/>
  <c r="Q19" i="1"/>
  <c r="R19" i="1"/>
  <c r="S19" i="1"/>
  <c r="N20" i="1"/>
  <c r="O20" i="1"/>
  <c r="P20" i="1"/>
  <c r="Q20" i="1"/>
  <c r="R20" i="1"/>
  <c r="S20" i="1"/>
  <c r="N25" i="1"/>
  <c r="O25" i="1"/>
  <c r="P25" i="1"/>
  <c r="Q25" i="1"/>
  <c r="R25" i="1"/>
  <c r="S25" i="1"/>
  <c r="N27" i="1"/>
  <c r="O27" i="1"/>
  <c r="P27" i="1"/>
  <c r="Q27" i="1"/>
  <c r="R27" i="1"/>
  <c r="S27" i="1"/>
  <c r="T19" i="1"/>
  <c r="U19" i="1"/>
  <c r="V19" i="1"/>
  <c r="W19" i="1"/>
  <c r="X19" i="1"/>
  <c r="T20" i="1"/>
  <c r="U20" i="1"/>
  <c r="V20" i="1"/>
  <c r="W20" i="1"/>
  <c r="X20" i="1"/>
  <c r="T25" i="1"/>
  <c r="U25" i="1"/>
  <c r="V25" i="1"/>
  <c r="W25" i="1"/>
  <c r="X25" i="1"/>
  <c r="T26" i="1"/>
  <c r="U26" i="1"/>
  <c r="X26" i="1"/>
  <c r="T27" i="1"/>
  <c r="U27" i="1"/>
  <c r="V27" i="1"/>
  <c r="W27" i="1"/>
  <c r="X27" i="1"/>
  <c r="Y19" i="1"/>
  <c r="Z19" i="1"/>
  <c r="AA19" i="1"/>
  <c r="AB19" i="1"/>
  <c r="AC19" i="1"/>
  <c r="AD19" i="1"/>
  <c r="AE19" i="1"/>
  <c r="AF19" i="1"/>
  <c r="AG19" i="1"/>
  <c r="AH19" i="1"/>
  <c r="Y20" i="1"/>
  <c r="Z20" i="1"/>
  <c r="AA20" i="1"/>
  <c r="AB20" i="1"/>
  <c r="AC20" i="1"/>
  <c r="AD20" i="1"/>
  <c r="AE20" i="1"/>
  <c r="AF20" i="1"/>
  <c r="AG20" i="1"/>
  <c r="AH20" i="1"/>
  <c r="Y25" i="1"/>
  <c r="Z25" i="1"/>
  <c r="AA25" i="1"/>
  <c r="AB25" i="1"/>
  <c r="AC25" i="1"/>
  <c r="AD25" i="1"/>
  <c r="AE25" i="1"/>
  <c r="AF25" i="1"/>
  <c r="AG25" i="1"/>
  <c r="AH25" i="1"/>
  <c r="Y26" i="1"/>
  <c r="Z26" i="1"/>
  <c r="AG26" i="1"/>
  <c r="AH26" i="1"/>
  <c r="Y27" i="1"/>
  <c r="Z27" i="1"/>
  <c r="AA27" i="1"/>
  <c r="AB27" i="1"/>
  <c r="AC27" i="1"/>
  <c r="AD27" i="1"/>
  <c r="AE27" i="1"/>
  <c r="AF27" i="1"/>
  <c r="AG27" i="1"/>
  <c r="AH27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AI34" i="1"/>
  <c r="AI33" i="1" s="1"/>
  <c r="AI22" i="1" s="1"/>
  <c r="AJ34" i="1"/>
  <c r="AJ33" i="1" s="1"/>
  <c r="AJ22" i="1" s="1"/>
  <c r="AK34" i="1"/>
  <c r="AK33" i="1" s="1"/>
  <c r="AK22" i="1" s="1"/>
  <c r="AL34" i="1"/>
  <c r="AL33" i="1" s="1"/>
  <c r="AL22" i="1" s="1"/>
  <c r="AM34" i="1"/>
  <c r="AM33" i="1" s="1"/>
  <c r="AM22" i="1" s="1"/>
  <c r="AN34" i="1"/>
  <c r="AN33" i="1" s="1"/>
  <c r="AN22" i="1" s="1"/>
  <c r="AO34" i="1"/>
  <c r="AO33" i="1" s="1"/>
  <c r="AO22" i="1" s="1"/>
  <c r="AP34" i="1"/>
  <c r="AP33" i="1" s="1"/>
  <c r="AP22" i="1" s="1"/>
  <c r="AQ34" i="1"/>
  <c r="AQ33" i="1" s="1"/>
  <c r="AQ22" i="1" s="1"/>
  <c r="AR34" i="1"/>
  <c r="AR33" i="1" s="1"/>
  <c r="AR22" i="1" s="1"/>
  <c r="AS34" i="1"/>
  <c r="AS33" i="1" s="1"/>
  <c r="AS22" i="1" s="1"/>
  <c r="AT34" i="1"/>
  <c r="AT33" i="1" s="1"/>
  <c r="AT22" i="1" s="1"/>
  <c r="AU34" i="1"/>
  <c r="AU33" i="1" s="1"/>
  <c r="AU22" i="1" s="1"/>
  <c r="AV34" i="1"/>
  <c r="AV33" i="1" s="1"/>
  <c r="AV22" i="1" s="1"/>
  <c r="AW34" i="1"/>
  <c r="AW33" i="1" s="1"/>
  <c r="AW22" i="1" s="1"/>
  <c r="AX34" i="1"/>
  <c r="AX33" i="1" s="1"/>
  <c r="AX22" i="1" s="1"/>
  <c r="BE33" i="1"/>
  <c r="BE22" i="1" s="1"/>
  <c r="AY34" i="1"/>
  <c r="AY33" i="1" s="1"/>
  <c r="AY22" i="1" s="1"/>
  <c r="AZ34" i="1"/>
  <c r="AZ33" i="1" s="1"/>
  <c r="AZ22" i="1" s="1"/>
  <c r="BA34" i="1"/>
  <c r="BA33" i="1" s="1"/>
  <c r="BA22" i="1" s="1"/>
  <c r="BB34" i="1"/>
  <c r="BB33" i="1" s="1"/>
  <c r="BB22" i="1" s="1"/>
  <c r="BC34" i="1"/>
  <c r="BC33" i="1" s="1"/>
  <c r="BC22" i="1" s="1"/>
  <c r="BD34" i="1"/>
  <c r="BD33" i="1" s="1"/>
  <c r="BD22" i="1" s="1"/>
  <c r="BE34" i="1"/>
  <c r="BF34" i="1"/>
  <c r="BF33" i="1" s="1"/>
  <c r="BF22" i="1" s="1"/>
  <c r="BG34" i="1"/>
  <c r="BG33" i="1" s="1"/>
  <c r="BG22" i="1" s="1"/>
  <c r="BH34" i="1"/>
  <c r="BH33" i="1" s="1"/>
  <c r="BH22" i="1" s="1"/>
  <c r="BI34" i="1"/>
  <c r="BI33" i="1" s="1"/>
  <c r="BI22" i="1" s="1"/>
  <c r="BJ34" i="1"/>
  <c r="BJ33" i="1" s="1"/>
  <c r="BJ22" i="1" s="1"/>
  <c r="BK34" i="1"/>
  <c r="BK33" i="1" s="1"/>
  <c r="BK22" i="1" s="1"/>
  <c r="BL34" i="1"/>
  <c r="BL33" i="1" s="1"/>
  <c r="BL22" i="1" s="1"/>
  <c r="BM34" i="1"/>
  <c r="BM33" i="1" s="1"/>
  <c r="BM22" i="1" s="1"/>
  <c r="BN34" i="1"/>
  <c r="BN33" i="1" s="1"/>
  <c r="BN22" i="1" s="1"/>
  <c r="BO34" i="1"/>
  <c r="BO33" i="1" s="1"/>
  <c r="BO22" i="1" s="1"/>
  <c r="BP34" i="1"/>
  <c r="BP33" i="1" s="1"/>
  <c r="BP22" i="1" s="1"/>
  <c r="BQ34" i="1"/>
  <c r="BQ33" i="1" s="1"/>
  <c r="BQ22" i="1" s="1"/>
  <c r="BR34" i="1"/>
  <c r="BR33" i="1" s="1"/>
  <c r="BR22" i="1" s="1"/>
  <c r="BS34" i="1"/>
  <c r="BS33" i="1" s="1"/>
  <c r="BS22" i="1" s="1"/>
  <c r="BT34" i="1"/>
  <c r="BT33" i="1" s="1"/>
  <c r="BT22" i="1" s="1"/>
  <c r="BU34" i="1"/>
  <c r="BU33" i="1" s="1"/>
  <c r="BU22" i="1" s="1"/>
  <c r="BV34" i="1"/>
  <c r="BV33" i="1" s="1"/>
  <c r="BV22" i="1" s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D40" i="1"/>
  <c r="BE40" i="1"/>
  <c r="BF40" i="1"/>
  <c r="BG40" i="1"/>
  <c r="BI40" i="1"/>
  <c r="BJ40" i="1"/>
  <c r="BK40" i="1"/>
  <c r="BL40" i="1"/>
  <c r="BN40" i="1"/>
  <c r="BO40" i="1"/>
  <c r="BP40" i="1"/>
  <c r="BQ40" i="1"/>
  <c r="BS40" i="1"/>
  <c r="BT40" i="1"/>
  <c r="BU40" i="1"/>
  <c r="BV40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D46" i="1"/>
  <c r="BE46" i="1"/>
  <c r="BF46" i="1"/>
  <c r="BG46" i="1"/>
  <c r="BI46" i="1"/>
  <c r="BJ46" i="1"/>
  <c r="BK46" i="1"/>
  <c r="BL46" i="1"/>
  <c r="BN46" i="1"/>
  <c r="BO46" i="1"/>
  <c r="BP46" i="1"/>
  <c r="BQ46" i="1"/>
  <c r="BS46" i="1"/>
  <c r="BT46" i="1"/>
  <c r="BU46" i="1"/>
  <c r="BV4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D26" i="1"/>
  <c r="BE26" i="1"/>
  <c r="BF26" i="1"/>
  <c r="BG26" i="1"/>
  <c r="BI26" i="1"/>
  <c r="BJ26" i="1"/>
  <c r="BK26" i="1"/>
  <c r="BL26" i="1"/>
  <c r="BN26" i="1"/>
  <c r="BO26" i="1"/>
  <c r="BP26" i="1"/>
  <c r="BQ26" i="1"/>
  <c r="BS26" i="1"/>
  <c r="BT26" i="1"/>
  <c r="BU26" i="1"/>
  <c r="BV26" i="1"/>
  <c r="BW56" i="1"/>
  <c r="BX56" i="1"/>
  <c r="BY56" i="1"/>
  <c r="BZ56" i="1"/>
  <c r="CA56" i="1"/>
  <c r="CB56" i="1"/>
  <c r="CC56" i="1"/>
  <c r="CD56" i="1"/>
  <c r="CE56" i="1"/>
  <c r="CF56" i="1"/>
  <c r="BW34" i="1"/>
  <c r="BW33" i="1" s="1"/>
  <c r="BX34" i="1"/>
  <c r="BX33" i="1" s="1"/>
  <c r="BY34" i="1"/>
  <c r="BY33" i="1" s="1"/>
  <c r="BZ34" i="1"/>
  <c r="BZ33" i="1" s="1"/>
  <c r="BZ22" i="1" s="1"/>
  <c r="CA34" i="1"/>
  <c r="CA33" i="1" s="1"/>
  <c r="CB34" i="1"/>
  <c r="CB33" i="1" s="1"/>
  <c r="CC34" i="1"/>
  <c r="CC33" i="1" s="1"/>
  <c r="CD34" i="1"/>
  <c r="CD33" i="1" s="1"/>
  <c r="CD22" i="1" s="1"/>
  <c r="CE34" i="1"/>
  <c r="CE33" i="1" s="1"/>
  <c r="CF34" i="1"/>
  <c r="CF33" i="1" s="1"/>
  <c r="BW27" i="1"/>
  <c r="BX27" i="1"/>
  <c r="BY27" i="1"/>
  <c r="BZ27" i="1"/>
  <c r="CA27" i="1"/>
  <c r="CB27" i="1"/>
  <c r="CC27" i="1"/>
  <c r="CD27" i="1"/>
  <c r="CE27" i="1"/>
  <c r="CF27" i="1"/>
  <c r="BW25" i="1"/>
  <c r="BX25" i="1"/>
  <c r="BY25" i="1"/>
  <c r="BZ25" i="1"/>
  <c r="CA25" i="1"/>
  <c r="CB25" i="1"/>
  <c r="CC25" i="1"/>
  <c r="CD25" i="1"/>
  <c r="CE25" i="1"/>
  <c r="CF25" i="1"/>
  <c r="BW20" i="1"/>
  <c r="BW19" i="1"/>
  <c r="CF20" i="1"/>
  <c r="CE20" i="1"/>
  <c r="CD20" i="1"/>
  <c r="CC20" i="1"/>
  <c r="CB20" i="1"/>
  <c r="CA20" i="1"/>
  <c r="BZ20" i="1"/>
  <c r="BY20" i="1"/>
  <c r="BX20" i="1"/>
  <c r="CF19" i="1"/>
  <c r="CE19" i="1"/>
  <c r="CD19" i="1"/>
  <c r="CC19" i="1"/>
  <c r="CB19" i="1"/>
  <c r="CA19" i="1"/>
  <c r="BZ19" i="1"/>
  <c r="BY19" i="1"/>
  <c r="BX19" i="1"/>
  <c r="AD39" i="1" l="1"/>
  <c r="AD23" i="1" s="1"/>
  <c r="BP52" i="1"/>
  <c r="BP24" i="1" s="1"/>
  <c r="BE39" i="1"/>
  <c r="BE23" i="1" s="1"/>
  <c r="L39" i="1"/>
  <c r="L23" i="1" s="1"/>
  <c r="K52" i="1"/>
  <c r="K24" i="1" s="1"/>
  <c r="K21" i="1" s="1"/>
  <c r="K18" i="1" s="1"/>
  <c r="BN52" i="1"/>
  <c r="BN24" i="1" s="1"/>
  <c r="BD52" i="1"/>
  <c r="BD24" i="1" s="1"/>
  <c r="BO39" i="1"/>
  <c r="BO23" i="1" s="1"/>
  <c r="BG39" i="1"/>
  <c r="BG23" i="1" s="1"/>
  <c r="AH39" i="1"/>
  <c r="AH23" i="1" s="1"/>
  <c r="R39" i="1"/>
  <c r="R23" i="1" s="1"/>
  <c r="I52" i="1"/>
  <c r="BK52" i="1"/>
  <c r="BK24" i="1" s="1"/>
  <c r="BQ39" i="1"/>
  <c r="BQ23" i="1" s="1"/>
  <c r="BI39" i="1"/>
  <c r="BI23" i="1" s="1"/>
  <c r="Y39" i="1"/>
  <c r="Y23" i="1" s="1"/>
  <c r="Q39" i="1"/>
  <c r="Q23" i="1" s="1"/>
  <c r="Z39" i="1"/>
  <c r="Z23" i="1" s="1"/>
  <c r="V39" i="1"/>
  <c r="V23" i="1" s="1"/>
  <c r="BF52" i="1"/>
  <c r="BF24" i="1" s="1"/>
  <c r="AG39" i="1"/>
  <c r="AG23" i="1" s="1"/>
  <c r="AC39" i="1"/>
  <c r="AC23" i="1" s="1"/>
  <c r="U39" i="1"/>
  <c r="U23" i="1" s="1"/>
  <c r="AG52" i="1"/>
  <c r="AG24" i="1" s="1"/>
  <c r="L52" i="1"/>
  <c r="L24" i="1" s="1"/>
  <c r="AF39" i="1"/>
  <c r="AF23" i="1" s="1"/>
  <c r="AB39" i="1"/>
  <c r="AB23" i="1" s="1"/>
  <c r="X39" i="1"/>
  <c r="X23" i="1" s="1"/>
  <c r="T39" i="1"/>
  <c r="T23" i="1" s="1"/>
  <c r="P39" i="1"/>
  <c r="P23" i="1" s="1"/>
  <c r="AF52" i="1"/>
  <c r="AF24" i="1" s="1"/>
  <c r="AB52" i="1"/>
  <c r="X52" i="1"/>
  <c r="O52" i="1"/>
  <c r="O24" i="1" s="1"/>
  <c r="O21" i="1" s="1"/>
  <c r="O18" i="1" s="1"/>
  <c r="U52" i="1"/>
  <c r="U24" i="1" s="1"/>
  <c r="BA52" i="1"/>
  <c r="BA24" i="1" s="1"/>
  <c r="AS52" i="1"/>
  <c r="AS24" i="1" s="1"/>
  <c r="BU39" i="1"/>
  <c r="BU23" i="1" s="1"/>
  <c r="AW39" i="1"/>
  <c r="AW23" i="1" s="1"/>
  <c r="AK39" i="1"/>
  <c r="AK23" i="1" s="1"/>
  <c r="BU52" i="1"/>
  <c r="BU24" i="1" s="1"/>
  <c r="AO52" i="1"/>
  <c r="AO24" i="1" s="1"/>
  <c r="AS39" i="1"/>
  <c r="AS23" i="1" s="1"/>
  <c r="AW52" i="1"/>
  <c r="AW24" i="1" s="1"/>
  <c r="AK52" i="1"/>
  <c r="AK24" i="1" s="1"/>
  <c r="BA39" i="1"/>
  <c r="BA23" i="1" s="1"/>
  <c r="AO39" i="1"/>
  <c r="AO23" i="1" s="1"/>
  <c r="BT52" i="1"/>
  <c r="BT24" i="1" s="1"/>
  <c r="BO52" i="1"/>
  <c r="BO24" i="1" s="1"/>
  <c r="BJ52" i="1"/>
  <c r="BJ24" i="1" s="1"/>
  <c r="BE52" i="1"/>
  <c r="BE24" i="1" s="1"/>
  <c r="BE21" i="1" s="1"/>
  <c r="BE18" i="1" s="1"/>
  <c r="AZ52" i="1"/>
  <c r="AZ24" i="1" s="1"/>
  <c r="AV52" i="1"/>
  <c r="AV24" i="1" s="1"/>
  <c r="AR52" i="1"/>
  <c r="AR24" i="1" s="1"/>
  <c r="AN52" i="1"/>
  <c r="AN24" i="1" s="1"/>
  <c r="AJ52" i="1"/>
  <c r="AJ24" i="1" s="1"/>
  <c r="BT39" i="1"/>
  <c r="BT23" i="1" s="1"/>
  <c r="BP39" i="1"/>
  <c r="BP23" i="1" s="1"/>
  <c r="BP21" i="1" s="1"/>
  <c r="BP18" i="1" s="1"/>
  <c r="BL39" i="1"/>
  <c r="BL23" i="1" s="1"/>
  <c r="BD39" i="1"/>
  <c r="BD23" i="1" s="1"/>
  <c r="AZ39" i="1"/>
  <c r="AZ23" i="1" s="1"/>
  <c r="AV39" i="1"/>
  <c r="AV23" i="1" s="1"/>
  <c r="AR39" i="1"/>
  <c r="AR23" i="1" s="1"/>
  <c r="AR21" i="1" s="1"/>
  <c r="AR18" i="1" s="1"/>
  <c r="AN39" i="1"/>
  <c r="AN23" i="1" s="1"/>
  <c r="AJ39" i="1"/>
  <c r="AJ23" i="1" s="1"/>
  <c r="AH52" i="1"/>
  <c r="AH24" i="1" s="1"/>
  <c r="AD52" i="1"/>
  <c r="AD24" i="1" s="1"/>
  <c r="Z52" i="1"/>
  <c r="Z24" i="1" s="1"/>
  <c r="V52" i="1"/>
  <c r="V24" i="1" s="1"/>
  <c r="BS52" i="1"/>
  <c r="BS24" i="1" s="1"/>
  <c r="BI52" i="1"/>
  <c r="BI24" i="1" s="1"/>
  <c r="BI21" i="1" s="1"/>
  <c r="BI18" i="1" s="1"/>
  <c r="AY52" i="1"/>
  <c r="AY24" i="1" s="1"/>
  <c r="AQ52" i="1"/>
  <c r="AQ24" i="1" s="1"/>
  <c r="BS39" i="1"/>
  <c r="BS23" i="1" s="1"/>
  <c r="BS21" i="1" s="1"/>
  <c r="BS18" i="1" s="1"/>
  <c r="BK39" i="1"/>
  <c r="BK23" i="1" s="1"/>
  <c r="AU39" i="1"/>
  <c r="AU23" i="1" s="1"/>
  <c r="AM39" i="1"/>
  <c r="AM23" i="1" s="1"/>
  <c r="AC52" i="1"/>
  <c r="Y52" i="1"/>
  <c r="Y24" i="1" s="1"/>
  <c r="AU52" i="1"/>
  <c r="AU24" i="1" s="1"/>
  <c r="AU21" i="1" s="1"/>
  <c r="AU18" i="1" s="1"/>
  <c r="AM52" i="1"/>
  <c r="AM24" i="1" s="1"/>
  <c r="AI52" i="1"/>
  <c r="AI24" i="1" s="1"/>
  <c r="AY39" i="1"/>
  <c r="AY23" i="1" s="1"/>
  <c r="AQ39" i="1"/>
  <c r="AQ23" i="1" s="1"/>
  <c r="AI39" i="1"/>
  <c r="AI23" i="1" s="1"/>
  <c r="BV52" i="1"/>
  <c r="BV24" i="1" s="1"/>
  <c r="BQ52" i="1"/>
  <c r="BQ24" i="1" s="1"/>
  <c r="BL52" i="1"/>
  <c r="BL24" i="1" s="1"/>
  <c r="BG52" i="1"/>
  <c r="BG24" i="1" s="1"/>
  <c r="BG21" i="1" s="1"/>
  <c r="BG18" i="1" s="1"/>
  <c r="BB52" i="1"/>
  <c r="BB24" i="1" s="1"/>
  <c r="AX52" i="1"/>
  <c r="AX24" i="1" s="1"/>
  <c r="AT52" i="1"/>
  <c r="AT24" i="1" s="1"/>
  <c r="AP52" i="1"/>
  <c r="AP24" i="1" s="1"/>
  <c r="AL52" i="1"/>
  <c r="AL24" i="1" s="1"/>
  <c r="BV39" i="1"/>
  <c r="BV23" i="1" s="1"/>
  <c r="BV21" i="1" s="1"/>
  <c r="BV18" i="1" s="1"/>
  <c r="BN39" i="1"/>
  <c r="BN23" i="1" s="1"/>
  <c r="BN21" i="1" s="1"/>
  <c r="BN18" i="1" s="1"/>
  <c r="BJ39" i="1"/>
  <c r="BJ23" i="1" s="1"/>
  <c r="BF39" i="1"/>
  <c r="BF23" i="1" s="1"/>
  <c r="BB39" i="1"/>
  <c r="BB23" i="1" s="1"/>
  <c r="BB21" i="1" s="1"/>
  <c r="BB18" i="1" s="1"/>
  <c r="AX39" i="1"/>
  <c r="AX23" i="1" s="1"/>
  <c r="AT39" i="1"/>
  <c r="AT23" i="1" s="1"/>
  <c r="AP39" i="1"/>
  <c r="AP23" i="1" s="1"/>
  <c r="AL39" i="1"/>
  <c r="AL23" i="1" s="1"/>
  <c r="AL21" i="1" s="1"/>
  <c r="AL18" i="1" s="1"/>
  <c r="I39" i="1"/>
  <c r="I23" i="1" s="1"/>
  <c r="BP32" i="1"/>
  <c r="BP29" i="1" s="1"/>
  <c r="AA24" i="1"/>
  <c r="AA21" i="1" s="1"/>
  <c r="AA18" i="1" s="1"/>
  <c r="W24" i="1"/>
  <c r="W21" i="1" s="1"/>
  <c r="W18" i="1" s="1"/>
  <c r="S24" i="1"/>
  <c r="S21" i="1" s="1"/>
  <c r="S18" i="1" s="1"/>
  <c r="BD21" i="1"/>
  <c r="BD18" i="1" s="1"/>
  <c r="H24" i="1"/>
  <c r="R24" i="1"/>
  <c r="N24" i="1"/>
  <c r="I24" i="1"/>
  <c r="AC24" i="1"/>
  <c r="Q24" i="1"/>
  <c r="AB24" i="1"/>
  <c r="T24" i="1"/>
  <c r="P24" i="1"/>
  <c r="H39" i="1"/>
  <c r="H23" i="1" s="1"/>
  <c r="AE21" i="1"/>
  <c r="AE18" i="1" s="1"/>
  <c r="W32" i="1"/>
  <c r="W29" i="1" s="1"/>
  <c r="O32" i="1"/>
  <c r="O29" i="1" s="1"/>
  <c r="S32" i="1"/>
  <c r="S29" i="1" s="1"/>
  <c r="H22" i="1"/>
  <c r="I22" i="1"/>
  <c r="AB22" i="1"/>
  <c r="X22" i="1"/>
  <c r="T22" i="1"/>
  <c r="AH22" i="1"/>
  <c r="AH32" i="1"/>
  <c r="AH29" i="1" s="1"/>
  <c r="AD22" i="1"/>
  <c r="Z22" i="1"/>
  <c r="V22" i="1"/>
  <c r="R22" i="1"/>
  <c r="N32" i="1"/>
  <c r="N29" i="1" s="1"/>
  <c r="N22" i="1"/>
  <c r="N21" i="1" s="1"/>
  <c r="N18" i="1" s="1"/>
  <c r="AF22" i="1"/>
  <c r="P22" i="1"/>
  <c r="P32" i="1"/>
  <c r="P29" i="1" s="1"/>
  <c r="AG22" i="1"/>
  <c r="AC22" i="1"/>
  <c r="Y22" i="1"/>
  <c r="U22" i="1"/>
  <c r="Q22" i="1"/>
  <c r="AE32" i="1"/>
  <c r="AE29" i="1" s="1"/>
  <c r="AA32" i="1"/>
  <c r="AA29" i="1" s="1"/>
  <c r="CA22" i="1"/>
  <c r="CC22" i="1"/>
  <c r="CB22" i="1"/>
  <c r="BX22" i="1"/>
  <c r="CE22" i="1"/>
  <c r="BW22" i="1"/>
  <c r="BY22" i="1"/>
  <c r="CF22" i="1"/>
  <c r="BD32" i="1" l="1"/>
  <c r="BD29" i="1" s="1"/>
  <c r="BF21" i="1"/>
  <c r="BF18" i="1" s="1"/>
  <c r="AO32" i="1"/>
  <c r="AO29" i="1" s="1"/>
  <c r="AQ21" i="1"/>
  <c r="AQ18" i="1" s="1"/>
  <c r="BO21" i="1"/>
  <c r="BO18" i="1" s="1"/>
  <c r="AK21" i="1"/>
  <c r="AK18" i="1" s="1"/>
  <c r="X32" i="1"/>
  <c r="X29" i="1" s="1"/>
  <c r="L21" i="1"/>
  <c r="L18" i="1" s="1"/>
  <c r="BS32" i="1"/>
  <c r="BS29" i="1" s="1"/>
  <c r="BF32" i="1"/>
  <c r="BF29" i="1" s="1"/>
  <c r="BN32" i="1"/>
  <c r="BN29" i="1" s="1"/>
  <c r="BQ21" i="1"/>
  <c r="BQ18" i="1" s="1"/>
  <c r="AU32" i="1"/>
  <c r="AU29" i="1" s="1"/>
  <c r="R32" i="1"/>
  <c r="R29" i="1" s="1"/>
  <c r="Q32" i="1"/>
  <c r="Q29" i="1" s="1"/>
  <c r="X24" i="1"/>
  <c r="X21" i="1" s="1"/>
  <c r="X18" i="1" s="1"/>
  <c r="AG32" i="1"/>
  <c r="AG29" i="1" s="1"/>
  <c r="AX21" i="1"/>
  <c r="AX18" i="1" s="1"/>
  <c r="BK21" i="1"/>
  <c r="BK18" i="1" s="1"/>
  <c r="AN21" i="1"/>
  <c r="AN18" i="1" s="1"/>
  <c r="AO21" i="1"/>
  <c r="AO18" i="1" s="1"/>
  <c r="AW21" i="1"/>
  <c r="AW18" i="1" s="1"/>
  <c r="K32" i="1"/>
  <c r="K29" i="1" s="1"/>
  <c r="BL32" i="1"/>
  <c r="BL29" i="1" s="1"/>
  <c r="AF32" i="1"/>
  <c r="AF29" i="1" s="1"/>
  <c r="AJ32" i="1"/>
  <c r="AJ29" i="1" s="1"/>
  <c r="AZ32" i="1"/>
  <c r="AZ29" i="1" s="1"/>
  <c r="AT21" i="1"/>
  <c r="AT18" i="1" s="1"/>
  <c r="AJ21" i="1"/>
  <c r="AJ18" i="1" s="1"/>
  <c r="AZ21" i="1"/>
  <c r="AZ18" i="1" s="1"/>
  <c r="BT21" i="1"/>
  <c r="BT18" i="1" s="1"/>
  <c r="AB21" i="1"/>
  <c r="AB18" i="1" s="1"/>
  <c r="AW32" i="1"/>
  <c r="AW29" i="1" s="1"/>
  <c r="AC32" i="1"/>
  <c r="AC29" i="1" s="1"/>
  <c r="AY32" i="1"/>
  <c r="AY29" i="1" s="1"/>
  <c r="BB32" i="1"/>
  <c r="BB29" i="1" s="1"/>
  <c r="BJ32" i="1"/>
  <c r="BJ29" i="1" s="1"/>
  <c r="BJ21" i="1"/>
  <c r="BJ18" i="1" s="1"/>
  <c r="AP21" i="1"/>
  <c r="AP18" i="1" s="1"/>
  <c r="AI21" i="1"/>
  <c r="AI18" i="1" s="1"/>
  <c r="V21" i="1"/>
  <c r="V18" i="1" s="1"/>
  <c r="AV21" i="1"/>
  <c r="AV18" i="1" s="1"/>
  <c r="BU21" i="1"/>
  <c r="BU18" i="1" s="1"/>
  <c r="AG21" i="1"/>
  <c r="AG18" i="1" s="1"/>
  <c r="R21" i="1"/>
  <c r="R18" i="1" s="1"/>
  <c r="Z32" i="1"/>
  <c r="Z29" i="1" s="1"/>
  <c r="T32" i="1"/>
  <c r="T29" i="1" s="1"/>
  <c r="AB32" i="1"/>
  <c r="AB29" i="1" s="1"/>
  <c r="T21" i="1"/>
  <c r="T18" i="1" s="1"/>
  <c r="AR32" i="1"/>
  <c r="AR29" i="1" s="1"/>
  <c r="BK32" i="1"/>
  <c r="BK29" i="1" s="1"/>
  <c r="BA21" i="1"/>
  <c r="BA18" i="1" s="1"/>
  <c r="AP32" i="1"/>
  <c r="AP29" i="1" s="1"/>
  <c r="AX32" i="1"/>
  <c r="AX29" i="1" s="1"/>
  <c r="AM21" i="1"/>
  <c r="AM18" i="1" s="1"/>
  <c r="BI32" i="1"/>
  <c r="BI29" i="1" s="1"/>
  <c r="Q21" i="1"/>
  <c r="Q18" i="1" s="1"/>
  <c r="BO32" i="1"/>
  <c r="BO29" i="1" s="1"/>
  <c r="AY21" i="1"/>
  <c r="AY18" i="1" s="1"/>
  <c r="BL21" i="1"/>
  <c r="BL18" i="1" s="1"/>
  <c r="AS21" i="1"/>
  <c r="AS18" i="1" s="1"/>
  <c r="Z21" i="1"/>
  <c r="Z18" i="1" s="1"/>
  <c r="BT32" i="1"/>
  <c r="BT29" i="1" s="1"/>
  <c r="BU32" i="1"/>
  <c r="BU29" i="1" s="1"/>
  <c r="BA32" i="1"/>
  <c r="BA29" i="1" s="1"/>
  <c r="AM32" i="1"/>
  <c r="AM29" i="1" s="1"/>
  <c r="AD21" i="1"/>
  <c r="AD18" i="1" s="1"/>
  <c r="P21" i="1"/>
  <c r="P18" i="1" s="1"/>
  <c r="V32" i="1"/>
  <c r="V29" i="1" s="1"/>
  <c r="AD32" i="1"/>
  <c r="AD29" i="1" s="1"/>
  <c r="AN32" i="1"/>
  <c r="AN29" i="1" s="1"/>
  <c r="AS32" i="1"/>
  <c r="AS29" i="1" s="1"/>
  <c r="BG32" i="1"/>
  <c r="BG29" i="1" s="1"/>
  <c r="AL32" i="1"/>
  <c r="AL29" i="1" s="1"/>
  <c r="AI32" i="1"/>
  <c r="AI29" i="1" s="1"/>
  <c r="Y32" i="1"/>
  <c r="Y29" i="1" s="1"/>
  <c r="AH21" i="1"/>
  <c r="AH18" i="1" s="1"/>
  <c r="AV32" i="1"/>
  <c r="AV29" i="1" s="1"/>
  <c r="AK32" i="1"/>
  <c r="AK29" i="1" s="1"/>
  <c r="BE32" i="1"/>
  <c r="BE29" i="1" s="1"/>
  <c r="BQ32" i="1"/>
  <c r="BQ29" i="1" s="1"/>
  <c r="AT32" i="1"/>
  <c r="AT29" i="1" s="1"/>
  <c r="BV32" i="1"/>
  <c r="BV29" i="1" s="1"/>
  <c r="AQ32" i="1"/>
  <c r="AQ29" i="1" s="1"/>
  <c r="Y21" i="1"/>
  <c r="Y18" i="1" s="1"/>
  <c r="AF21" i="1"/>
  <c r="AF18" i="1" s="1"/>
  <c r="AC21" i="1"/>
  <c r="AC18" i="1" s="1"/>
  <c r="I21" i="1"/>
  <c r="I18" i="1" s="1"/>
  <c r="I32" i="1"/>
  <c r="I29" i="1" s="1"/>
  <c r="L32" i="1"/>
  <c r="L29" i="1" s="1"/>
  <c r="U21" i="1"/>
  <c r="U18" i="1" s="1"/>
  <c r="U32" i="1"/>
  <c r="U29" i="1" s="1"/>
  <c r="H21" i="1"/>
  <c r="H18" i="1" s="1"/>
  <c r="H32" i="1"/>
  <c r="H29" i="1" s="1"/>
  <c r="CF67" i="1" l="1"/>
  <c r="CE67" i="1"/>
  <c r="CD67" i="1"/>
  <c r="CC67" i="1"/>
  <c r="CA67" i="1"/>
  <c r="BZ67" i="1"/>
  <c r="BY67" i="1"/>
  <c r="BX67" i="1"/>
  <c r="CF51" i="1"/>
  <c r="CE51" i="1"/>
  <c r="CD51" i="1"/>
  <c r="CC51" i="1"/>
  <c r="CA51" i="1"/>
  <c r="BZ51" i="1"/>
  <c r="BY51" i="1"/>
  <c r="BX51" i="1"/>
  <c r="CF50" i="1"/>
  <c r="CE50" i="1"/>
  <c r="CD50" i="1"/>
  <c r="CC50" i="1"/>
  <c r="CA50" i="1"/>
  <c r="BZ50" i="1"/>
  <c r="BY50" i="1"/>
  <c r="BX50" i="1"/>
  <c r="CF49" i="1"/>
  <c r="CE49" i="1"/>
  <c r="CD49" i="1"/>
  <c r="CC49" i="1"/>
  <c r="CA49" i="1"/>
  <c r="BZ49" i="1"/>
  <c r="BY49" i="1"/>
  <c r="BX49" i="1"/>
  <c r="CF48" i="1"/>
  <c r="CE48" i="1"/>
  <c r="CD48" i="1"/>
  <c r="CC48" i="1"/>
  <c r="CA48" i="1"/>
  <c r="BZ48" i="1"/>
  <c r="BY48" i="1"/>
  <c r="BX48" i="1"/>
  <c r="CF47" i="1"/>
  <c r="CF46" i="1" s="1"/>
  <c r="CE47" i="1"/>
  <c r="CD47" i="1"/>
  <c r="CD46" i="1" s="1"/>
  <c r="CD39" i="1" s="1"/>
  <c r="CC47" i="1"/>
  <c r="CA47" i="1"/>
  <c r="CA46" i="1" s="1"/>
  <c r="BZ47" i="1"/>
  <c r="BZ46" i="1" s="1"/>
  <c r="BY47" i="1"/>
  <c r="BY46" i="1" s="1"/>
  <c r="BY39" i="1" s="1"/>
  <c r="BX47" i="1"/>
  <c r="BX46" i="1" s="1"/>
  <c r="BR51" i="1"/>
  <c r="BR50" i="1"/>
  <c r="BR49" i="1"/>
  <c r="BR48" i="1"/>
  <c r="BR47" i="1"/>
  <c r="BM51" i="1"/>
  <c r="BM50" i="1"/>
  <c r="BM49" i="1"/>
  <c r="BM48" i="1"/>
  <c r="BM47" i="1"/>
  <c r="BH51" i="1"/>
  <c r="BH50" i="1"/>
  <c r="BH49" i="1"/>
  <c r="BH48" i="1"/>
  <c r="BH47" i="1"/>
  <c r="BC51" i="1"/>
  <c r="BC50" i="1"/>
  <c r="BC49" i="1"/>
  <c r="BC48" i="1"/>
  <c r="BC47" i="1"/>
  <c r="BH65" i="1"/>
  <c r="CC61" i="1"/>
  <c r="CD61" i="1"/>
  <c r="CE61" i="1"/>
  <c r="CF61" i="1"/>
  <c r="CC62" i="1"/>
  <c r="CD62" i="1"/>
  <c r="CE62" i="1"/>
  <c r="CF62" i="1"/>
  <c r="CC63" i="1"/>
  <c r="CD63" i="1"/>
  <c r="CE63" i="1"/>
  <c r="CF63" i="1"/>
  <c r="CC64" i="1"/>
  <c r="CD64" i="1"/>
  <c r="CE64" i="1"/>
  <c r="CF64" i="1"/>
  <c r="CC65" i="1"/>
  <c r="CD65" i="1"/>
  <c r="CE65" i="1"/>
  <c r="CF65" i="1"/>
  <c r="CC66" i="1"/>
  <c r="CD66" i="1"/>
  <c r="CE66" i="1"/>
  <c r="CF66" i="1"/>
  <c r="CD42" i="1"/>
  <c r="CD41" i="1" s="1"/>
  <c r="CD40" i="1" s="1"/>
  <c r="CE42" i="1"/>
  <c r="CE41" i="1" s="1"/>
  <c r="CE40" i="1" s="1"/>
  <c r="CF42" i="1"/>
  <c r="CF41" i="1" s="1"/>
  <c r="CF40" i="1" s="1"/>
  <c r="CC42" i="1"/>
  <c r="CC41" i="1" s="1"/>
  <c r="CC40" i="1" s="1"/>
  <c r="BX61" i="1"/>
  <c r="BY61" i="1"/>
  <c r="BZ61" i="1"/>
  <c r="CA61" i="1"/>
  <c r="BX62" i="1"/>
  <c r="BY62" i="1"/>
  <c r="BZ62" i="1"/>
  <c r="CA62" i="1"/>
  <c r="BX63" i="1"/>
  <c r="BY63" i="1"/>
  <c r="BZ63" i="1"/>
  <c r="CA63" i="1"/>
  <c r="BX64" i="1"/>
  <c r="BY64" i="1"/>
  <c r="BZ64" i="1"/>
  <c r="CA64" i="1"/>
  <c r="BX65" i="1"/>
  <c r="BY65" i="1"/>
  <c r="BZ65" i="1"/>
  <c r="CA65" i="1"/>
  <c r="BX66" i="1"/>
  <c r="BY66" i="1"/>
  <c r="BZ66" i="1"/>
  <c r="CA66" i="1"/>
  <c r="BY42" i="1"/>
  <c r="BY41" i="1" s="1"/>
  <c r="BY40" i="1" s="1"/>
  <c r="BZ42" i="1"/>
  <c r="BZ41" i="1" s="1"/>
  <c r="BZ40" i="1" s="1"/>
  <c r="CA42" i="1"/>
  <c r="CA41" i="1" s="1"/>
  <c r="CA40" i="1" s="1"/>
  <c r="BX42" i="1"/>
  <c r="BX41" i="1" s="1"/>
  <c r="BX40" i="1" s="1"/>
  <c r="BR61" i="1"/>
  <c r="BR62" i="1"/>
  <c r="BR63" i="1"/>
  <c r="BR64" i="1"/>
  <c r="BR65" i="1"/>
  <c r="BR66" i="1"/>
  <c r="BM61" i="1"/>
  <c r="BM62" i="1"/>
  <c r="BM63" i="1"/>
  <c r="BM64" i="1"/>
  <c r="BM65" i="1"/>
  <c r="BM66" i="1"/>
  <c r="BH61" i="1"/>
  <c r="BH62" i="1"/>
  <c r="BH63" i="1"/>
  <c r="BH64" i="1"/>
  <c r="BH66" i="1"/>
  <c r="BC61" i="1"/>
  <c r="BC62" i="1"/>
  <c r="BC63" i="1"/>
  <c r="BC64" i="1"/>
  <c r="BC65" i="1"/>
  <c r="BC66" i="1"/>
  <c r="BM42" i="1"/>
  <c r="BM41" i="1" s="1"/>
  <c r="BM40" i="1" s="1"/>
  <c r="BH42" i="1"/>
  <c r="BH41" i="1" s="1"/>
  <c r="BH40" i="1" s="1"/>
  <c r="BC42" i="1"/>
  <c r="BC41" i="1" s="1"/>
  <c r="BC40" i="1" s="1"/>
  <c r="BR42" i="1"/>
  <c r="BR41" i="1" s="1"/>
  <c r="BR40" i="1" s="1"/>
  <c r="BM60" i="1" l="1"/>
  <c r="BM26" i="1" s="1"/>
  <c r="BZ60" i="1"/>
  <c r="CE60" i="1"/>
  <c r="CE26" i="1" s="1"/>
  <c r="BX39" i="1"/>
  <c r="BX23" i="1" s="1"/>
  <c r="BC60" i="1"/>
  <c r="BC26" i="1" s="1"/>
  <c r="BY60" i="1"/>
  <c r="BY26" i="1" s="1"/>
  <c r="CD60" i="1"/>
  <c r="CD26" i="1" s="1"/>
  <c r="BH60" i="1"/>
  <c r="BH26" i="1" s="1"/>
  <c r="BR60" i="1"/>
  <c r="BR26" i="1" s="1"/>
  <c r="BX60" i="1"/>
  <c r="BX26" i="1" s="1"/>
  <c r="CC60" i="1"/>
  <c r="CC26" i="1" s="1"/>
  <c r="BZ39" i="1"/>
  <c r="BZ26" i="1"/>
  <c r="CA60" i="1"/>
  <c r="CF60" i="1"/>
  <c r="CF26" i="1" s="1"/>
  <c r="CA39" i="1"/>
  <c r="CA23" i="1" s="1"/>
  <c r="CF39" i="1"/>
  <c r="CA26" i="1"/>
  <c r="CB67" i="1"/>
  <c r="BM46" i="1"/>
  <c r="BM39" i="1" s="1"/>
  <c r="BR52" i="1"/>
  <c r="BR24" i="1" s="1"/>
  <c r="CB51" i="1"/>
  <c r="BH52" i="1"/>
  <c r="BH24" i="1" s="1"/>
  <c r="BX52" i="1"/>
  <c r="BX24" i="1" s="1"/>
  <c r="CC52" i="1"/>
  <c r="CC24" i="1" s="1"/>
  <c r="CE46" i="1"/>
  <c r="CE39" i="1" s="1"/>
  <c r="BR46" i="1"/>
  <c r="BR39" i="1" s="1"/>
  <c r="BM52" i="1"/>
  <c r="BM24" i="1" s="1"/>
  <c r="CE52" i="1"/>
  <c r="CE24" i="1" s="1"/>
  <c r="BZ23" i="1"/>
  <c r="CA52" i="1"/>
  <c r="CA24" i="1" s="1"/>
  <c r="CF52" i="1"/>
  <c r="CF24" i="1" s="1"/>
  <c r="CF23" i="1"/>
  <c r="BZ52" i="1"/>
  <c r="BZ24" i="1" s="1"/>
  <c r="BZ21" i="1" s="1"/>
  <c r="BZ18" i="1" s="1"/>
  <c r="BC46" i="1"/>
  <c r="BC39" i="1" s="1"/>
  <c r="CB47" i="1"/>
  <c r="CC46" i="1"/>
  <c r="CC39" i="1" s="1"/>
  <c r="CB50" i="1"/>
  <c r="BC52" i="1"/>
  <c r="BC24" i="1" s="1"/>
  <c r="BY52" i="1"/>
  <c r="BY24" i="1" s="1"/>
  <c r="CD52" i="1"/>
  <c r="CD24" i="1" s="1"/>
  <c r="BH46" i="1"/>
  <c r="BH39" i="1" s="1"/>
  <c r="BY23" i="1"/>
  <c r="CD23" i="1"/>
  <c r="BM23" i="1"/>
  <c r="BM32" i="1"/>
  <c r="BM29" i="1" s="1"/>
  <c r="BW67" i="1"/>
  <c r="BW51" i="1"/>
  <c r="BW50" i="1"/>
  <c r="CB49" i="1"/>
  <c r="BW49" i="1"/>
  <c r="CB48" i="1"/>
  <c r="BW48" i="1"/>
  <c r="BW47" i="1"/>
  <c r="CB66" i="1"/>
  <c r="BW66" i="1"/>
  <c r="BW65" i="1"/>
  <c r="CB65" i="1"/>
  <c r="CB62" i="1"/>
  <c r="BW64" i="1"/>
  <c r="BW63" i="1"/>
  <c r="BW62" i="1"/>
  <c r="CB61" i="1"/>
  <c r="CB60" i="1" s="1"/>
  <c r="BW61" i="1"/>
  <c r="CB64" i="1"/>
  <c r="CB63" i="1"/>
  <c r="CB42" i="1"/>
  <c r="CB41" i="1" s="1"/>
  <c r="CB40" i="1" s="1"/>
  <c r="BW42" i="1"/>
  <c r="BW41" i="1" s="1"/>
  <c r="BW40" i="1" s="1"/>
  <c r="BX32" i="1" l="1"/>
  <c r="BX29" i="1" s="1"/>
  <c r="CB26" i="1"/>
  <c r="BW60" i="1"/>
  <c r="BW26" i="1" s="1"/>
  <c r="CA21" i="1"/>
  <c r="CA18" i="1" s="1"/>
  <c r="BM21" i="1"/>
  <c r="BM18" i="1" s="1"/>
  <c r="CD21" i="1"/>
  <c r="CD18" i="1" s="1"/>
  <c r="BW52" i="1"/>
  <c r="BW24" i="1" s="1"/>
  <c r="BY21" i="1"/>
  <c r="BY18" i="1" s="1"/>
  <c r="CF32" i="1"/>
  <c r="CF29" i="1" s="1"/>
  <c r="BZ32" i="1"/>
  <c r="BZ29" i="1" s="1"/>
  <c r="BR23" i="1"/>
  <c r="BR21" i="1" s="1"/>
  <c r="BR18" i="1" s="1"/>
  <c r="BR32" i="1"/>
  <c r="BR29" i="1" s="1"/>
  <c r="BY32" i="1"/>
  <c r="BY29" i="1" s="1"/>
  <c r="CB46" i="1"/>
  <c r="CB39" i="1" s="1"/>
  <c r="CB52" i="1"/>
  <c r="CB24" i="1" s="1"/>
  <c r="BW46" i="1"/>
  <c r="BW39" i="1" s="1"/>
  <c r="CA32" i="1"/>
  <c r="CA29" i="1" s="1"/>
  <c r="CD32" i="1"/>
  <c r="CD29" i="1" s="1"/>
  <c r="BH23" i="1"/>
  <c r="BH21" i="1" s="1"/>
  <c r="BH18" i="1" s="1"/>
  <c r="BH32" i="1"/>
  <c r="BH29" i="1" s="1"/>
  <c r="BX21" i="1"/>
  <c r="BX18" i="1" s="1"/>
  <c r="CF21" i="1"/>
  <c r="CF18" i="1" s="1"/>
  <c r="CE23" i="1"/>
  <c r="CE21" i="1" s="1"/>
  <c r="CE18" i="1" s="1"/>
  <c r="CE32" i="1"/>
  <c r="CE29" i="1" s="1"/>
  <c r="CC23" i="1"/>
  <c r="CC21" i="1" s="1"/>
  <c r="CC18" i="1" s="1"/>
  <c r="CC32" i="1"/>
  <c r="CC29" i="1" s="1"/>
  <c r="BC23" i="1"/>
  <c r="BC21" i="1" s="1"/>
  <c r="BC18" i="1" s="1"/>
  <c r="BC32" i="1"/>
  <c r="BC29" i="1" s="1"/>
  <c r="CB23" i="1" l="1"/>
  <c r="CB21" i="1" s="1"/>
  <c r="CB18" i="1" s="1"/>
  <c r="CB32" i="1"/>
  <c r="CB29" i="1" s="1"/>
  <c r="BW23" i="1"/>
  <c r="BW21" i="1" s="1"/>
  <c r="BW18" i="1" s="1"/>
  <c r="BW32" i="1"/>
  <c r="BW29" i="1" s="1"/>
</calcChain>
</file>

<file path=xl/sharedStrings.xml><?xml version="1.0" encoding="utf-8"?>
<sst xmlns="http://schemas.openxmlformats.org/spreadsheetml/2006/main" count="738" uniqueCount="207">
  <si>
    <t>Приложение  № 2</t>
  </si>
  <si>
    <t>к приказу Минэнерго России</t>
  </si>
  <si>
    <t>от 5 мая 2016 г. № 380</t>
  </si>
  <si>
    <t>Форма 2. План финансирования капитальных вложений по инвестиционным проектам</t>
  </si>
  <si>
    <t>УТВЕРЖДАЮ
Генеральный директор 
АО "Томскэнергосбыт"</t>
  </si>
  <si>
    <t xml:space="preserve">    __________________________ /А.В. Кодин</t>
  </si>
  <si>
    <t xml:space="preserve">                      __________________________ /А.В. Кодин</t>
  </si>
  <si>
    <t>(подпись)</t>
  </si>
  <si>
    <t xml:space="preserve">                                                         полное наименование субъекта электроэнергетики</t>
  </si>
  <si>
    <t>"___"_________________ 2024 года</t>
  </si>
  <si>
    <r>
      <t>Год раскрытия информации: _</t>
    </r>
    <r>
      <rPr>
        <u/>
        <sz val="14"/>
        <rFont val="Times New Roman"/>
        <family val="1"/>
        <charset val="204"/>
      </rPr>
      <t>2024</t>
    </r>
    <r>
      <rPr>
        <sz val="14"/>
        <rFont val="Times New Roman"/>
        <family val="1"/>
        <charset val="204"/>
      </rPr>
      <t>_ год</t>
    </r>
  </si>
  <si>
    <t>М.П.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</si>
  <si>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</si>
  <si>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</si>
  <si>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</si>
  <si>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</si>
  <si>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</si>
  <si>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</si>
  <si>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</si>
  <si>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</si>
  <si>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</si>
  <si>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</si>
  <si>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</si>
  <si>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</si>
  <si>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</si>
  <si>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</si>
  <si>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</si>
  <si>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 xml:space="preserve">Утвержденный план 2024 года </t>
  </si>
  <si>
    <t xml:space="preserve">Утвержденный план 2025 года </t>
  </si>
  <si>
    <t xml:space="preserve">Утвержденный план 2026 года </t>
  </si>
  <si>
    <t xml:space="preserve">План 2027 года 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</si>
  <si>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</si>
  <si>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</si>
  <si>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</si>
  <si>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</si>
  <si>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</si>
  <si>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</si>
  <si>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</si>
  <si>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</si>
  <si>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Утвержденный план</t>
  </si>
  <si>
    <t xml:space="preserve">Утвержденный план 
на 01.01. 2024 года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</si>
  <si>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</si>
  <si>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</si>
  <si>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</si>
  <si>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</si>
  <si>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</si>
  <si>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</si>
  <si>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</si>
  <si>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</si>
  <si>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</si>
  <si>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</si>
  <si>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</si>
  <si>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</si>
  <si>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</si>
  <si>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</si>
  <si>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</si>
  <si>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</si>
  <si>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</si>
  <si>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</si>
  <si>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</si>
  <si>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</si>
  <si>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</si>
  <si>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</si>
  <si>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</si>
  <si>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</si>
  <si>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</si>
  <si>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</si>
  <si>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</si>
  <si>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</si>
  <si>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</si>
  <si>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</si>
  <si>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</si>
  <si>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</si>
  <si>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</si>
  <si>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</si>
  <si>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</si>
  <si>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</si>
  <si>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</si>
  <si>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</si>
  <si>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</si>
  <si>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N_1</t>
  </si>
  <si>
    <t>Приобретение легкового автотранспорта в 2024-2027 гг. для обслуживания потребителей Томской области</t>
  </si>
  <si>
    <t>N_12</t>
  </si>
  <si>
    <t>Приобретение кондиционеров в 2024 году</t>
  </si>
  <si>
    <t>N_2</t>
  </si>
  <si>
    <t>Приобретение оргтехники (2024-2027 гг.)</t>
  </si>
  <si>
    <t>N_3</t>
  </si>
  <si>
    <t>Приобретение компьютерной техники (2024-2027 гг.)</t>
  </si>
  <si>
    <t>N_4</t>
  </si>
  <si>
    <t>Приобретение серверов (2024 г.)</t>
  </si>
  <si>
    <t>N_6</t>
  </si>
  <si>
    <t>Развитие ИТ платформы расчетов и взаимодействия с физическими лицами в 2024-2027 гг.</t>
  </si>
  <si>
    <t>N_7</t>
  </si>
  <si>
    <t>Развитие системы «Единый биллинг юридических лиц» в 2024-2027 гг.</t>
  </si>
  <si>
    <t>N_8</t>
  </si>
  <si>
    <t>Развитие системы "CRM юридических лиц" (2024-2027 г.)</t>
  </si>
  <si>
    <t>N_10</t>
  </si>
  <si>
    <t>N_11</t>
  </si>
  <si>
    <t>Приобретение серверов (2025 г.)</t>
  </si>
  <si>
    <t>О_1</t>
  </si>
  <si>
    <t>Приобретение лицензий системы ФЭУ (2026 г.)</t>
  </si>
  <si>
    <t>О_2</t>
  </si>
  <si>
    <t>Модернизация системы "Единый биллинг юридических лиц" (2025-2026 гг.)</t>
  </si>
  <si>
    <t>О_3</t>
  </si>
  <si>
    <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- слова «Предложение по корректировке утвержденного плана».</t>
    </r>
  </si>
  <si>
    <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«Утвержденный план».</t>
    </r>
  </si>
  <si>
    <r>
      <t>3)</t>
    </r>
    <r>
      <rPr>
        <sz val="12"/>
        <rFont val="Times New Roman"/>
        <family val="1"/>
        <charset val="204"/>
      </rPr>
      <t xml:space="preserve"> Словосочетания вида «год N», «год (N–1)»,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«–».</t>
    </r>
  </si>
  <si>
    <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</si>
  <si>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r>
      <t>Инвестиционная программа__</t>
    </r>
    <r>
      <rPr>
        <u/>
        <sz val="14"/>
        <color indexed="8"/>
        <rFont val="Times New Roman"/>
        <family val="1"/>
        <charset val="204"/>
      </rPr>
      <t>Акционерное общество "Томская энергосбытовая компания"</t>
    </r>
    <r>
      <rPr>
        <sz val="14"/>
        <color indexed="8"/>
        <rFont val="Times New Roman"/>
        <family val="1"/>
        <charset val="204"/>
      </rPr>
      <t>___</t>
    </r>
  </si>
  <si>
    <t xml:space="preserve">Факт </t>
  </si>
  <si>
    <t>Финансирование капитальных вложений 
2023 года в прогнозных ценах, млн рублей (с НДС)</t>
  </si>
  <si>
    <r>
      <t xml:space="preserve">
Предложение по корректировке утвержденного плана</t>
    </r>
    <r>
      <rPr>
        <sz val="12"/>
        <rFont val="Times New Roman"/>
        <family val="1"/>
        <charset val="204"/>
      </rPr>
      <t xml:space="preserve"> 2024 года</t>
    </r>
  </si>
  <si>
    <r>
      <t xml:space="preserve">
Предложение по корректировке утвержденного плана 2025 года</t>
    </r>
    <r>
      <rPr>
        <vertAlign val="superscript"/>
        <sz val="12"/>
        <rFont val="Times New Roman"/>
        <family val="1"/>
        <charset val="204"/>
      </rPr>
      <t xml:space="preserve"> </t>
    </r>
  </si>
  <si>
    <r>
      <t xml:space="preserve">
Предложение по корректировке утвержденного плана</t>
    </r>
    <r>
      <rPr>
        <sz val="12"/>
        <rFont val="Times New Roman"/>
        <family val="1"/>
        <charset val="204"/>
      </rPr>
      <t xml:space="preserve"> 2026 года</t>
    </r>
  </si>
  <si>
    <r>
      <t xml:space="preserve">
Предложение по корректировке утвержденного план</t>
    </r>
    <r>
      <rPr>
        <sz val="12"/>
        <rFont val="Times New Roman"/>
        <family val="1"/>
        <charset val="204"/>
      </rPr>
      <t>а 2027 года</t>
    </r>
  </si>
  <si>
    <t>ВСЕГО по инвестиционной программе, в том числе: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</si>
  <si>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</si>
  <si>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</si>
  <si>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</si>
  <si>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0.2</t>
  </si>
  <si>
    <t>Инвестиционные проекты в сферах производства электрической энергии и теплоснабжения, всего</t>
  </si>
  <si>
    <t>0.3</t>
  </si>
  <si>
    <t>Инвестиционные проекты, необходимые для осуществления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</si>
  <si>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</si>
  <si>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Реконструкция, всего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</si>
  <si>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</si>
  <si>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</si>
  <si>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</si>
  <si>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</si>
  <si>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</si>
  <si>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Покупка земельных участков для целей реализации инвестиционных проектов, всего</t>
  </si>
  <si>
    <t>0.3.5</t>
  </si>
  <si>
    <t>Прочие инвестиционные проекты, всего</t>
  </si>
  <si>
    <t>0.4</t>
  </si>
  <si>
    <t>Иные инвестиционные проекты, всего</t>
  </si>
  <si>
    <t>Томская область</t>
  </si>
  <si>
    <t>1.1.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</si>
  <si>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</si>
  <si>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1.2.</t>
  </si>
  <si>
    <t>Инвестиционные проекты в сферах производства электрической энергии и теплоснабжения, всего, в том числе:</t>
  </si>
  <si>
    <t>1.3.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</si>
  <si>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</si>
  <si>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1.3.1.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</si>
  <si>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</si>
  <si>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</si>
  <si>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</si>
  <si>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</si>
  <si>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</si>
  <si>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</si>
  <si>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</si>
  <si>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</si>
  <si>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</si>
  <si>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</si>
  <si>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</si>
  <si>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1.3.2.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</si>
  <si>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</si>
  <si>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</si>
  <si>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</si>
  <si>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</si>
  <si>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</si>
  <si>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</si>
  <si>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</si>
  <si>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</si>
  <si>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</si>
  <si>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</si>
  <si>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</si>
  <si>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</si>
  <si>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</si>
  <si>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Развитие каналов взаимодействия с клиентами в 2024-2027 гг.</t>
  </si>
  <si>
    <t>1.3.3.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</si>
  <si>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</si>
  <si>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</si>
  <si>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</si>
  <si>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</si>
  <si>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</si>
  <si>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</si>
  <si>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</si>
  <si>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Построение интеллектуальной системы учета ИСУ (2024-2027 гг.)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</si>
  <si>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</si>
  <si>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</si>
  <si>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</si>
  <si>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ЭВМ,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</si>
  <si>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</si>
  <si>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</si>
  <si>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1.3.4.</t>
  </si>
  <si>
    <t>Покупка земельных участков для целей реализации инвестиционных проектов, всего, в том числе:</t>
  </si>
  <si>
    <t>1.3.5.</t>
  </si>
  <si>
    <t>Прочие инвестиционные проекты, всего, в том числе:</t>
  </si>
  <si>
    <t>1.4.</t>
  </si>
  <si>
    <t>Иные инвестиционные проекты, всего, в том числе:</t>
  </si>
  <si>
    <t>-</t>
  </si>
  <si>
    <t>0</t>
  </si>
  <si>
    <t>актуализированы цены в соответствии с заключенным договором, а также актуализировано количество и номенклатура оборудования и работ.</t>
  </si>
  <si>
    <t>актуализированы цены в соответствии с обновленными коммерческими предложениями, также актуализированы количество и номенклатура</t>
  </si>
  <si>
    <t>актуализированы цены в соответствии с обновленными коммерческими предложениями, а также актуализировано количество и номенклатура оборудования</t>
  </si>
  <si>
    <t xml:space="preserve">актуализированы цены в соответствии с обновленными коммерческими предложениями, а также актуализировано количество и номенклатура оборудования. </t>
  </si>
  <si>
    <t>актуализированы цены в соответствии с обновленными коммерческими предложениями, а также актуализирована номенклатура оборудования в рамках импортозамещения оборудования на соответствующий аналог отечественного производства</t>
  </si>
  <si>
    <t>Новый проект</t>
  </si>
  <si>
    <t xml:space="preserve">актуализирована стоимость в соответствии с заключенным договором. Изменение количества часов в связи с внедрением новых систем – модуль «Претензионно-исковая работа в биллинге ФЛ» (ПИР СУЭД) и Единой системы ведения нормативно-справочной информации (ЕС НСИ), а также изменение стоимости нормо-часа исполнителя </t>
  </si>
  <si>
    <t>актуализирована стоимость в соответствии с обновленным коммерческим предложением</t>
  </si>
  <si>
    <t xml:space="preserve">актуализирована стоимость в соответствии с обновленным коммерческим предложением. </t>
  </si>
  <si>
    <r>
      <t>Утвержденные плановые значения показателей приведены в соответствии с  _</t>
    </r>
    <r>
      <rPr>
        <u/>
        <sz val="14"/>
        <rFont val="Times New Roman"/>
        <family val="1"/>
        <charset val="204"/>
      </rPr>
      <t>приказом Департамента тарифного регулирования Томской области от 29.12.2023 №6-640</t>
    </r>
    <r>
      <rPr>
        <sz val="14"/>
        <rFont val="Times New Roman"/>
        <family val="1"/>
        <charset val="204"/>
      </rPr>
      <t>_</t>
    </r>
  </si>
  <si>
    <r>
      <t>Утвержденные плановые значения показателей приведены в соответствии с  _</t>
    </r>
    <r>
      <rPr>
        <u/>
        <sz val="14"/>
        <rFont val="Times New Roman"/>
        <family val="1"/>
        <charset val="204"/>
      </rPr>
      <t>приказом Департамента тарифного регулирования Томской области от 29.12.2023 №6-640</t>
    </r>
    <r>
      <rPr>
        <sz val="14"/>
        <rFont val="Times New Roman"/>
        <family val="1"/>
        <charset val="204"/>
      </rPr>
      <t>__</t>
    </r>
  </si>
  <si>
    <t>нд</t>
  </si>
  <si>
    <t xml:space="preserve">Фактический объем финансирования на 01.01.2023 года, млн рублей 
(с НДС) </t>
  </si>
  <si>
    <t>Предложение по корректировке утвержденного плана на 01.01.2024 года</t>
  </si>
  <si>
    <t>План 
на 01.01.2023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</si>
</sst>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#,##0.000"/>
  </numFmts>
  <fonts count="19" x14ac:knownFonts="1">
    <font>
      <sz val="12"/>
      <name val="Times New Roman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38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 vertical="center"/>
    </xf>
    <xf numFmtId="0" fontId="1" fillId="2" borderId="0" xfId="0" applyFont="1" applyFill="1"/>
    <xf numFmtId="0" fontId="1" fillId="0" borderId="0" xfId="0" applyFont="1"/>
    <xf numFmtId="0" fontId="2" fillId="0" borderId="0" xfId="0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0" fillId="0" borderId="0" xfId="0" applyFont="1"/>
    <xf numFmtId="0" fontId="0" fillId="2" borderId="0" xfId="0" applyFont="1" applyFill="1"/>
    <xf numFmtId="0" fontId="3" fillId="0" borderId="0" xfId="0" applyFont="1" applyFill="1" applyBorder="1" applyAlignment="1"/>
    <xf numFmtId="0" fontId="0" fillId="0" borderId="0" xfId="0" applyFont="1" applyFill="1"/>
    <xf numFmtId="0" fontId="0" fillId="0" borderId="0" xfId="0" applyFont="1" applyFill="1" applyBorder="1" applyAlignment="1"/>
    <xf numFmtId="0" fontId="11" fillId="0" borderId="0" xfId="0" applyFont="1" applyFill="1" applyBorder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1" fillId="0" borderId="0" xfId="0" applyFont="1" applyFill="1" applyAlignment="1"/>
    <xf numFmtId="0" fontId="0" fillId="2" borderId="0" xfId="0" applyFont="1" applyFill="1" applyAlignment="1"/>
    <xf numFmtId="0" fontId="0" fillId="0" borderId="0" xfId="0" applyFont="1" applyFill="1" applyAlignment="1"/>
    <xf numFmtId="0" fontId="0" fillId="0" borderId="0" xfId="0" applyFont="1" applyAlignment="1">
      <alignment horizontal="right"/>
    </xf>
    <xf numFmtId="0" fontId="0" fillId="0" borderId="7" xfId="0" applyFont="1" applyFill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vertical="center" textRotation="90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2" borderId="1" xfId="0" applyFont="1" applyFill="1" applyBorder="1" applyAlignment="1">
      <alignment horizontal="center" vertical="center" textRotation="90" wrapText="1"/>
    </xf>
    <xf numFmtId="0" fontId="0" fillId="0" borderId="8" xfId="0" applyFont="1" applyFill="1" applyBorder="1" applyAlignment="1">
      <alignment horizontal="center" vertical="center" textRotation="90" wrapText="1"/>
    </xf>
    <xf numFmtId="0" fontId="0" fillId="0" borderId="1" xfId="0" applyFill="1" applyBorder="1" applyAlignment="1">
      <alignment horizontal="center" vertical="center" textRotation="90" wrapText="1"/>
    </xf>
    <xf numFmtId="0" fontId="0" fillId="2" borderId="8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Fill="1"/>
    <xf numFmtId="0" fontId="0" fillId="0" borderId="0" xfId="0" applyFont="1" applyFill="1" applyBorder="1" applyAlignment="1">
      <alignment wrapText="1"/>
    </xf>
    <xf numFmtId="0" fontId="0" fillId="2" borderId="0" xfId="0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5" fillId="0" borderId="0" xfId="1" applyFont="1" applyFill="1" applyBorder="1" applyAlignment="1"/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3" fillId="0" borderId="0" xfId="0" applyFont="1" applyFill="1" applyAlignment="1">
      <alignment horizontal="center"/>
    </xf>
    <xf numFmtId="0" fontId="7" fillId="0" borderId="0" xfId="0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2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top"/>
    </xf>
    <xf numFmtId="0" fontId="9" fillId="0" borderId="0" xfId="1" applyFont="1" applyFill="1" applyBorder="1" applyAlignment="1">
      <alignment vertical="top"/>
    </xf>
    <xf numFmtId="0" fontId="6" fillId="0" borderId="0" xfId="0" applyFont="1" applyFill="1" applyBorder="1" applyAlignment="1"/>
    <xf numFmtId="0" fontId="9" fillId="0" borderId="0" xfId="0" applyFont="1" applyFill="1" applyAlignment="1">
      <alignment vertical="top"/>
    </xf>
    <xf numFmtId="0" fontId="10" fillId="0" borderId="0" xfId="1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Border="1" applyAlignment="1"/>
    <xf numFmtId="0" fontId="6" fillId="0" borderId="0" xfId="0" applyFont="1" applyFill="1" applyAlignment="1">
      <alignment vertical="center" wrapText="1"/>
    </xf>
    <xf numFmtId="0" fontId="0" fillId="0" borderId="0" xfId="0" applyFont="1" applyBorder="1"/>
    <xf numFmtId="0" fontId="6" fillId="0" borderId="0" xfId="0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2" borderId="6" xfId="0" applyFont="1" applyFill="1" applyBorder="1" applyAlignment="1">
      <alignment horizontal="center" vertical="center" textRotation="90" wrapText="1"/>
    </xf>
    <xf numFmtId="49" fontId="0" fillId="2" borderId="6" xfId="0" applyNumberFormat="1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center" vertical="center"/>
    </xf>
    <xf numFmtId="0" fontId="17" fillId="3" borderId="1" xfId="1" applyFont="1" applyFill="1" applyBorder="1" applyAlignment="1">
      <alignment horizontal="left" wrapText="1"/>
    </xf>
    <xf numFmtId="0" fontId="7" fillId="4" borderId="1" xfId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left" wrapText="1"/>
    </xf>
    <xf numFmtId="0" fontId="18" fillId="5" borderId="1" xfId="1" applyFont="1" applyFill="1" applyBorder="1" applyAlignment="1">
      <alignment horizontal="center" vertical="center"/>
    </xf>
    <xf numFmtId="0" fontId="18" fillId="5" borderId="1" xfId="1" applyFont="1" applyFill="1" applyBorder="1" applyAlignment="1">
      <alignment horizontal="left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left" wrapText="1"/>
    </xf>
    <xf numFmtId="0" fontId="5" fillId="6" borderId="1" xfId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left" wrapText="1"/>
    </xf>
    <xf numFmtId="0" fontId="7" fillId="7" borderId="1" xfId="1" applyFont="1" applyFill="1" applyBorder="1" applyAlignment="1">
      <alignment horizontal="center" vertical="center"/>
    </xf>
    <xf numFmtId="0" fontId="7" fillId="7" borderId="1" xfId="1" applyFont="1" applyFill="1" applyBorder="1" applyAlignment="1">
      <alignment horizontal="left" wrapText="1"/>
    </xf>
    <xf numFmtId="0" fontId="18" fillId="8" borderId="1" xfId="1" applyFont="1" applyFill="1" applyBorder="1" applyAlignment="1">
      <alignment horizontal="center" vertical="center"/>
    </xf>
    <xf numFmtId="0" fontId="18" fillId="8" borderId="1" xfId="1" applyFont="1" applyFill="1" applyBorder="1" applyAlignment="1">
      <alignment horizontal="left" vertical="center" wrapText="1"/>
    </xf>
    <xf numFmtId="0" fontId="18" fillId="9" borderId="1" xfId="1" applyFont="1" applyFill="1" applyBorder="1" applyAlignment="1">
      <alignment horizontal="center" vertical="center"/>
    </xf>
    <xf numFmtId="0" fontId="18" fillId="9" borderId="1" xfId="1" applyFont="1" applyFill="1" applyBorder="1" applyAlignment="1">
      <alignment horizontal="left" wrapText="1"/>
    </xf>
    <xf numFmtId="0" fontId="9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wrapText="1"/>
    </xf>
    <xf numFmtId="0" fontId="9" fillId="2" borderId="1" xfId="1" applyFont="1" applyFill="1" applyBorder="1" applyAlignment="1">
      <alignment horizontal="left" vertical="center" wrapText="1"/>
    </xf>
    <xf numFmtId="0" fontId="7" fillId="7" borderId="1" xfId="1" applyFont="1" applyFill="1" applyBorder="1" applyAlignment="1">
      <alignment horizontal="left" vertical="center" wrapText="1"/>
    </xf>
    <xf numFmtId="0" fontId="18" fillId="5" borderId="1" xfId="1" applyFont="1" applyFill="1" applyBorder="1" applyAlignment="1">
      <alignment horizontal="left" vertical="top" wrapText="1"/>
    </xf>
    <xf numFmtId="2" fontId="9" fillId="2" borderId="1" xfId="1" applyNumberFormat="1" applyFont="1" applyFill="1" applyBorder="1" applyAlignment="1">
      <alignment horizontal="center" vertical="center"/>
    </xf>
    <xf numFmtId="4" fontId="9" fillId="2" borderId="1" xfId="1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/>
    </xf>
    <xf numFmtId="4" fontId="0" fillId="0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/>
    </xf>
    <xf numFmtId="2" fontId="17" fillId="3" borderId="1" xfId="1" applyNumberFormat="1" applyFont="1" applyFill="1" applyBorder="1" applyAlignment="1">
      <alignment horizontal="center" vertical="center"/>
    </xf>
    <xf numFmtId="2" fontId="7" fillId="4" borderId="1" xfId="1" applyNumberFormat="1" applyFont="1" applyFill="1" applyBorder="1" applyAlignment="1">
      <alignment horizontal="center" vertical="center"/>
    </xf>
    <xf numFmtId="4" fontId="18" fillId="5" borderId="1" xfId="1" applyNumberFormat="1" applyFont="1" applyFill="1" applyBorder="1" applyAlignment="1">
      <alignment horizontal="center" vertical="center"/>
    </xf>
    <xf numFmtId="4" fontId="7" fillId="4" borderId="1" xfId="1" applyNumberFormat="1" applyFont="1" applyFill="1" applyBorder="1" applyAlignment="1">
      <alignment horizontal="center" vertical="center"/>
    </xf>
    <xf numFmtId="4" fontId="5" fillId="6" borderId="1" xfId="1" applyNumberFormat="1" applyFont="1" applyFill="1" applyBorder="1" applyAlignment="1">
      <alignment horizontal="center" vertical="center"/>
    </xf>
    <xf numFmtId="2" fontId="7" fillId="7" borderId="1" xfId="1" applyNumberFormat="1" applyFont="1" applyFill="1" applyBorder="1" applyAlignment="1">
      <alignment horizontal="center" vertical="center"/>
    </xf>
    <xf numFmtId="2" fontId="18" fillId="8" borderId="1" xfId="1" applyNumberFormat="1" applyFont="1" applyFill="1" applyBorder="1" applyAlignment="1">
      <alignment horizontal="center" vertical="center"/>
    </xf>
    <xf numFmtId="2" fontId="18" fillId="5" borderId="1" xfId="1" applyNumberFormat="1" applyFont="1" applyFill="1" applyBorder="1" applyAlignment="1">
      <alignment horizontal="center" vertical="center"/>
    </xf>
    <xf numFmtId="2" fontId="18" fillId="9" borderId="1" xfId="1" applyNumberFormat="1" applyFont="1" applyFill="1" applyBorder="1" applyAlignment="1">
      <alignment horizontal="center" vertical="center"/>
    </xf>
    <xf numFmtId="2" fontId="0" fillId="0" borderId="0" xfId="0" applyNumberFormat="1" applyFont="1"/>
    <xf numFmtId="165" fontId="18" fillId="5" borderId="1" xfId="1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textRotation="90" wrapText="1"/>
    </xf>
    <xf numFmtId="0" fontId="15" fillId="0" borderId="15" xfId="0" applyFont="1" applyFill="1" applyBorder="1" applyAlignment="1">
      <alignment horizontal="center" vertical="center" textRotation="90" wrapText="1"/>
    </xf>
    <xf numFmtId="0" fontId="14" fillId="0" borderId="0" xfId="0" applyFont="1" applyFill="1" applyBorder="1" applyAlignment="1">
      <alignment wrapText="1"/>
    </xf>
    <xf numFmtId="0" fontId="15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H80"/>
  <sheetViews>
    <sheetView tabSelected="1" view="pageBreakPreview" zoomScale="60" zoomScaleNormal="100" workbookViewId="0">
      <pane xSplit="2" ySplit="17" topLeftCell="AW21" activePane="bottomRight" state="frozen"/>
      <selection pane="topRight" activeCell="C1" sqref="C1"/>
      <selection pane="bottomLeft" activeCell="A18" sqref="A18"/>
      <selection pane="bottomRight" activeCell="BP23" sqref="BP23:BP26"/>
    </sheetView>
  </sheetViews>
  <sheetFormatPr defaultRowHeight="15.75" x14ac:dyDescent="0.25"/>
  <cols>
    <col min="1" max="1" width="10.625" style="7" customWidth="1"/>
    <col min="2" max="2" width="52" style="7" customWidth="1"/>
    <col min="3" max="3" width="13.5" style="7" customWidth="1"/>
    <col min="4" max="4" width="5.5" style="7" customWidth="1"/>
    <col min="5" max="6" width="6" style="7" customWidth="1"/>
    <col min="7" max="8" width="7.625" style="7" customWidth="1"/>
    <col min="9" max="9" width="11.75" style="7" customWidth="1"/>
    <col min="10" max="10" width="7.625" style="7" customWidth="1"/>
    <col min="11" max="11" width="6.75" style="7" customWidth="1"/>
    <col min="12" max="12" width="12.125" style="7" customWidth="1"/>
    <col min="13" max="13" width="6" style="10" customWidth="1"/>
    <col min="14" max="14" width="8.125" style="10" customWidth="1"/>
    <col min="15" max="15" width="16.75" style="10" customWidth="1"/>
    <col min="16" max="16" width="17.75" style="10" customWidth="1"/>
    <col min="17" max="17" width="18.125" style="10" customWidth="1"/>
    <col min="18" max="18" width="16.75" style="10" customWidth="1"/>
    <col min="19" max="19" width="19.375" style="8" customWidth="1"/>
    <col min="20" max="20" width="10.125" style="10" customWidth="1"/>
    <col min="21" max="21" width="11" style="10" customWidth="1"/>
    <col min="22" max="22" width="8.75" style="10" customWidth="1"/>
    <col min="23" max="23" width="9.875" style="10" customWidth="1"/>
    <col min="24" max="24" width="11.5" style="10" customWidth="1"/>
    <col min="25" max="34" width="8.875" style="10" customWidth="1"/>
    <col min="35" max="35" width="9.5" style="8" customWidth="1"/>
    <col min="36" max="36" width="6.5" style="8" customWidth="1"/>
    <col min="37" max="37" width="8.875" style="8" customWidth="1"/>
    <col min="38" max="38" width="10.75" style="8" customWidth="1"/>
    <col min="39" max="39" width="6" style="8" customWidth="1"/>
    <col min="40" max="40" width="9.75" style="7" customWidth="1"/>
    <col min="41" max="41" width="6.375" style="7" customWidth="1"/>
    <col min="42" max="42" width="8.625" style="7" customWidth="1"/>
    <col min="43" max="43" width="10.25" style="7" customWidth="1"/>
    <col min="44" max="44" width="6.75" style="7" customWidth="1"/>
    <col min="45" max="45" width="9" style="8" customWidth="1"/>
    <col min="46" max="46" width="6.125" style="8" customWidth="1"/>
    <col min="47" max="47" width="8.875" style="8" customWidth="1"/>
    <col min="48" max="48" width="10.375" style="8" customWidth="1"/>
    <col min="49" max="49" width="7.875" style="8" customWidth="1"/>
    <col min="50" max="50" width="10.875" style="7" customWidth="1"/>
    <col min="51" max="51" width="7.25" style="7" customWidth="1"/>
    <col min="52" max="52" width="9.25" style="7" customWidth="1"/>
    <col min="53" max="53" width="10.5" style="7" customWidth="1"/>
    <col min="54" max="54" width="7.25" style="7" customWidth="1"/>
    <col min="55" max="55" width="9.75" style="8" customWidth="1"/>
    <col min="56" max="56" width="7.25" style="8" customWidth="1"/>
    <col min="57" max="57" width="8.75" style="8" customWidth="1"/>
    <col min="58" max="58" width="9.75" style="8" customWidth="1"/>
    <col min="59" max="59" width="7.25" style="8" customWidth="1"/>
    <col min="60" max="60" width="9" style="7" customWidth="1"/>
    <col min="61" max="61" width="7.25" style="7" customWidth="1"/>
    <col min="62" max="62" width="8.625" style="7" customWidth="1"/>
    <col min="63" max="63" width="10.25" style="7" customWidth="1"/>
    <col min="64" max="64" width="7.25" style="7" customWidth="1"/>
    <col min="65" max="65" width="9.75" style="8" customWidth="1"/>
    <col min="66" max="66" width="7.25" style="8" customWidth="1"/>
    <col min="67" max="67" width="8.75" style="8" customWidth="1"/>
    <col min="68" max="68" width="9.75" style="8" customWidth="1"/>
    <col min="69" max="69" width="7.25" style="8" customWidth="1"/>
    <col min="70" max="71" width="7.25" style="7" customWidth="1"/>
    <col min="72" max="72" width="8.625" style="7" customWidth="1"/>
    <col min="73" max="73" width="10.25" style="7" customWidth="1"/>
    <col min="74" max="74" width="7.25" style="7" customWidth="1"/>
    <col min="75" max="75" width="9.375" style="7" customWidth="1"/>
    <col min="76" max="76" width="6.125" style="7" customWidth="1"/>
    <col min="77" max="77" width="9.5" style="7" customWidth="1"/>
    <col min="78" max="78" width="11.25" style="7" customWidth="1"/>
    <col min="79" max="79" width="7.375" style="7" customWidth="1"/>
    <col min="80" max="80" width="11.25" style="7" bestFit="1" customWidth="1"/>
    <col min="81" max="81" width="7.125" style="7" customWidth="1"/>
    <col min="82" max="82" width="9.375" style="7" customWidth="1"/>
    <col min="83" max="83" width="10.375" style="7" customWidth="1"/>
    <col min="84" max="84" width="7.125" style="7" customWidth="1"/>
    <col min="85" max="85" width="40" style="7" customWidth="1"/>
    <col min="86" max="256" width="9" style="7"/>
    <col min="257" max="257" width="10.625" style="7" customWidth="1"/>
    <col min="258" max="258" width="52" style="7" customWidth="1"/>
    <col min="259" max="259" width="13.5" style="7" customWidth="1"/>
    <col min="260" max="260" width="5.5" style="7" customWidth="1"/>
    <col min="261" max="262" width="6" style="7" customWidth="1"/>
    <col min="263" max="264" width="7.625" style="7" customWidth="1"/>
    <col min="265" max="265" width="11.75" style="7" customWidth="1"/>
    <col min="266" max="266" width="7.625" style="7" customWidth="1"/>
    <col min="267" max="267" width="6.75" style="7" customWidth="1"/>
    <col min="268" max="268" width="12.125" style="7" customWidth="1"/>
    <col min="269" max="269" width="6" style="7" customWidth="1"/>
    <col min="270" max="270" width="8.125" style="7" customWidth="1"/>
    <col min="271" max="271" width="16.75" style="7" customWidth="1"/>
    <col min="272" max="272" width="17.75" style="7" customWidth="1"/>
    <col min="273" max="273" width="18.125" style="7" customWidth="1"/>
    <col min="274" max="274" width="16.75" style="7" customWidth="1"/>
    <col min="275" max="275" width="19.375" style="7" customWidth="1"/>
    <col min="276" max="276" width="10.125" style="7" customWidth="1"/>
    <col min="277" max="277" width="9.625" style="7" customWidth="1"/>
    <col min="278" max="278" width="8.75" style="7" customWidth="1"/>
    <col min="279" max="279" width="8.625" style="7" customWidth="1"/>
    <col min="280" max="280" width="8.875" style="7" customWidth="1"/>
    <col min="281" max="281" width="7.625" style="7" customWidth="1"/>
    <col min="282" max="282" width="5.875" style="7" customWidth="1"/>
    <col min="283" max="283" width="8" style="7" customWidth="1"/>
    <col min="284" max="284" width="10.875" style="7" customWidth="1"/>
    <col min="285" max="285" width="6.125" style="7" customWidth="1"/>
    <col min="286" max="286" width="7" style="7" customWidth="1"/>
    <col min="287" max="287" width="5.875" style="7" customWidth="1"/>
    <col min="288" max="288" width="10.375" style="7" customWidth="1"/>
    <col min="289" max="289" width="11.75" style="7" customWidth="1"/>
    <col min="290" max="290" width="7" style="7" customWidth="1"/>
    <col min="291" max="291" width="7.875" style="7" customWidth="1"/>
    <col min="292" max="292" width="6.5" style="7" customWidth="1"/>
    <col min="293" max="293" width="8.875" style="7" customWidth="1"/>
    <col min="294" max="294" width="10.75" style="7" customWidth="1"/>
    <col min="295" max="295" width="6" style="7" customWidth="1"/>
    <col min="296" max="296" width="8.375" style="7" customWidth="1"/>
    <col min="297" max="297" width="5.625" style="7" customWidth="1"/>
    <col min="298" max="298" width="8.625" style="7" customWidth="1"/>
    <col min="299" max="299" width="10.25" style="7" customWidth="1"/>
    <col min="300" max="300" width="6.75" style="7" customWidth="1"/>
    <col min="301" max="301" width="9" style="7"/>
    <col min="302" max="302" width="6.125" style="7" customWidth="1"/>
    <col min="303" max="303" width="8.875" style="7" customWidth="1"/>
    <col min="304" max="304" width="10.375" style="7" customWidth="1"/>
    <col min="305" max="305" width="7.875" style="7" customWidth="1"/>
    <col min="306" max="307" width="7.25" style="7" customWidth="1"/>
    <col min="308" max="308" width="9.25" style="7" customWidth="1"/>
    <col min="309" max="309" width="9.75" style="7" customWidth="1"/>
    <col min="310" max="312" width="7.25" style="7" customWidth="1"/>
    <col min="313" max="313" width="8.75" style="7" customWidth="1"/>
    <col min="314" max="314" width="9.75" style="7" customWidth="1"/>
    <col min="315" max="317" width="7.25" style="7" customWidth="1"/>
    <col min="318" max="318" width="8.625" style="7" customWidth="1"/>
    <col min="319" max="319" width="10.25" style="7" customWidth="1"/>
    <col min="320" max="322" width="7.25" style="7" customWidth="1"/>
    <col min="323" max="323" width="8.75" style="7" customWidth="1"/>
    <col min="324" max="324" width="9.75" style="7" customWidth="1"/>
    <col min="325" max="327" width="7.25" style="7" customWidth="1"/>
    <col min="328" max="328" width="8.625" style="7" customWidth="1"/>
    <col min="329" max="329" width="10.25" style="7" customWidth="1"/>
    <col min="330" max="330" width="7.25" style="7" customWidth="1"/>
    <col min="331" max="331" width="8.25" style="7" customWidth="1"/>
    <col min="332" max="332" width="6.125" style="7" customWidth="1"/>
    <col min="333" max="333" width="9.5" style="7" customWidth="1"/>
    <col min="334" max="334" width="11.25" style="7" customWidth="1"/>
    <col min="335" max="335" width="7.375" style="7" customWidth="1"/>
    <col min="336" max="336" width="9" style="7"/>
    <col min="337" max="337" width="5.875" style="7" customWidth="1"/>
    <col min="338" max="338" width="9.375" style="7" customWidth="1"/>
    <col min="339" max="339" width="10.375" style="7" customWidth="1"/>
    <col min="340" max="340" width="7.125" style="7" customWidth="1"/>
    <col min="341" max="341" width="19.375" style="7" customWidth="1"/>
    <col min="342" max="512" width="9" style="7"/>
    <col min="513" max="513" width="10.625" style="7" customWidth="1"/>
    <col min="514" max="514" width="52" style="7" customWidth="1"/>
    <col min="515" max="515" width="13.5" style="7" customWidth="1"/>
    <col min="516" max="516" width="5.5" style="7" customWidth="1"/>
    <col min="517" max="518" width="6" style="7" customWidth="1"/>
    <col min="519" max="520" width="7.625" style="7" customWidth="1"/>
    <col min="521" max="521" width="11.75" style="7" customWidth="1"/>
    <col min="522" max="522" width="7.625" style="7" customWidth="1"/>
    <col min="523" max="523" width="6.75" style="7" customWidth="1"/>
    <col min="524" max="524" width="12.125" style="7" customWidth="1"/>
    <col min="525" max="525" width="6" style="7" customWidth="1"/>
    <col min="526" max="526" width="8.125" style="7" customWidth="1"/>
    <col min="527" max="527" width="16.75" style="7" customWidth="1"/>
    <col min="528" max="528" width="17.75" style="7" customWidth="1"/>
    <col min="529" max="529" width="18.125" style="7" customWidth="1"/>
    <col min="530" max="530" width="16.75" style="7" customWidth="1"/>
    <col min="531" max="531" width="19.375" style="7" customWidth="1"/>
    <col min="532" max="532" width="10.125" style="7" customWidth="1"/>
    <col min="533" max="533" width="9.625" style="7" customWidth="1"/>
    <col min="534" max="534" width="8.75" style="7" customWidth="1"/>
    <col min="535" max="535" width="8.625" style="7" customWidth="1"/>
    <col min="536" max="536" width="8.875" style="7" customWidth="1"/>
    <col min="537" max="537" width="7.625" style="7" customWidth="1"/>
    <col min="538" max="538" width="5.875" style="7" customWidth="1"/>
    <col min="539" max="539" width="8" style="7" customWidth="1"/>
    <col min="540" max="540" width="10.875" style="7" customWidth="1"/>
    <col min="541" max="541" width="6.125" style="7" customWidth="1"/>
    <col min="542" max="542" width="7" style="7" customWidth="1"/>
    <col min="543" max="543" width="5.875" style="7" customWidth="1"/>
    <col min="544" max="544" width="10.375" style="7" customWidth="1"/>
    <col min="545" max="545" width="11.75" style="7" customWidth="1"/>
    <col min="546" max="546" width="7" style="7" customWidth="1"/>
    <col min="547" max="547" width="7.875" style="7" customWidth="1"/>
    <col min="548" max="548" width="6.5" style="7" customWidth="1"/>
    <col min="549" max="549" width="8.875" style="7" customWidth="1"/>
    <col min="550" max="550" width="10.75" style="7" customWidth="1"/>
    <col min="551" max="551" width="6" style="7" customWidth="1"/>
    <col min="552" max="552" width="8.375" style="7" customWidth="1"/>
    <col min="553" max="553" width="5.625" style="7" customWidth="1"/>
    <col min="554" max="554" width="8.625" style="7" customWidth="1"/>
    <col min="555" max="555" width="10.25" style="7" customWidth="1"/>
    <col min="556" max="556" width="6.75" style="7" customWidth="1"/>
    <col min="557" max="557" width="9" style="7"/>
    <col min="558" max="558" width="6.125" style="7" customWidth="1"/>
    <col min="559" max="559" width="8.875" style="7" customWidth="1"/>
    <col min="560" max="560" width="10.375" style="7" customWidth="1"/>
    <col min="561" max="561" width="7.875" style="7" customWidth="1"/>
    <col min="562" max="563" width="7.25" style="7" customWidth="1"/>
    <col min="564" max="564" width="9.25" style="7" customWidth="1"/>
    <col min="565" max="565" width="9.75" style="7" customWidth="1"/>
    <col min="566" max="568" width="7.25" style="7" customWidth="1"/>
    <col min="569" max="569" width="8.75" style="7" customWidth="1"/>
    <col min="570" max="570" width="9.75" style="7" customWidth="1"/>
    <col min="571" max="573" width="7.25" style="7" customWidth="1"/>
    <col min="574" max="574" width="8.625" style="7" customWidth="1"/>
    <col min="575" max="575" width="10.25" style="7" customWidth="1"/>
    <col min="576" max="578" width="7.25" style="7" customWidth="1"/>
    <col min="579" max="579" width="8.75" style="7" customWidth="1"/>
    <col min="580" max="580" width="9.75" style="7" customWidth="1"/>
    <col min="581" max="583" width="7.25" style="7" customWidth="1"/>
    <col min="584" max="584" width="8.625" style="7" customWidth="1"/>
    <col min="585" max="585" width="10.25" style="7" customWidth="1"/>
    <col min="586" max="586" width="7.25" style="7" customWidth="1"/>
    <col min="587" max="587" width="8.25" style="7" customWidth="1"/>
    <col min="588" max="588" width="6.125" style="7" customWidth="1"/>
    <col min="589" max="589" width="9.5" style="7" customWidth="1"/>
    <col min="590" max="590" width="11.25" style="7" customWidth="1"/>
    <col min="591" max="591" width="7.375" style="7" customWidth="1"/>
    <col min="592" max="592" width="9" style="7"/>
    <col min="593" max="593" width="5.875" style="7" customWidth="1"/>
    <col min="594" max="594" width="9.375" style="7" customWidth="1"/>
    <col min="595" max="595" width="10.375" style="7" customWidth="1"/>
    <col min="596" max="596" width="7.125" style="7" customWidth="1"/>
    <col min="597" max="597" width="19.375" style="7" customWidth="1"/>
    <col min="598" max="768" width="9" style="7"/>
    <col min="769" max="769" width="10.625" style="7" customWidth="1"/>
    <col min="770" max="770" width="52" style="7" customWidth="1"/>
    <col min="771" max="771" width="13.5" style="7" customWidth="1"/>
    <col min="772" max="772" width="5.5" style="7" customWidth="1"/>
    <col min="773" max="774" width="6" style="7" customWidth="1"/>
    <col min="775" max="776" width="7.625" style="7" customWidth="1"/>
    <col min="777" max="777" width="11.75" style="7" customWidth="1"/>
    <col min="778" max="778" width="7.625" style="7" customWidth="1"/>
    <col min="779" max="779" width="6.75" style="7" customWidth="1"/>
    <col min="780" max="780" width="12.125" style="7" customWidth="1"/>
    <col min="781" max="781" width="6" style="7" customWidth="1"/>
    <col min="782" max="782" width="8.125" style="7" customWidth="1"/>
    <col min="783" max="783" width="16.75" style="7" customWidth="1"/>
    <col min="784" max="784" width="17.75" style="7" customWidth="1"/>
    <col min="785" max="785" width="18.125" style="7" customWidth="1"/>
    <col min="786" max="786" width="16.75" style="7" customWidth="1"/>
    <col min="787" max="787" width="19.375" style="7" customWidth="1"/>
    <col min="788" max="788" width="10.125" style="7" customWidth="1"/>
    <col min="789" max="789" width="9.625" style="7" customWidth="1"/>
    <col min="790" max="790" width="8.75" style="7" customWidth="1"/>
    <col min="791" max="791" width="8.625" style="7" customWidth="1"/>
    <col min="792" max="792" width="8.875" style="7" customWidth="1"/>
    <col min="793" max="793" width="7.625" style="7" customWidth="1"/>
    <col min="794" max="794" width="5.875" style="7" customWidth="1"/>
    <col min="795" max="795" width="8" style="7" customWidth="1"/>
    <col min="796" max="796" width="10.875" style="7" customWidth="1"/>
    <col min="797" max="797" width="6.125" style="7" customWidth="1"/>
    <col min="798" max="798" width="7" style="7" customWidth="1"/>
    <col min="799" max="799" width="5.875" style="7" customWidth="1"/>
    <col min="800" max="800" width="10.375" style="7" customWidth="1"/>
    <col min="801" max="801" width="11.75" style="7" customWidth="1"/>
    <col min="802" max="802" width="7" style="7" customWidth="1"/>
    <col min="803" max="803" width="7.875" style="7" customWidth="1"/>
    <col min="804" max="804" width="6.5" style="7" customWidth="1"/>
    <col min="805" max="805" width="8.875" style="7" customWidth="1"/>
    <col min="806" max="806" width="10.75" style="7" customWidth="1"/>
    <col min="807" max="807" width="6" style="7" customWidth="1"/>
    <col min="808" max="808" width="8.375" style="7" customWidth="1"/>
    <col min="809" max="809" width="5.625" style="7" customWidth="1"/>
    <col min="810" max="810" width="8.625" style="7" customWidth="1"/>
    <col min="811" max="811" width="10.25" style="7" customWidth="1"/>
    <col min="812" max="812" width="6.75" style="7" customWidth="1"/>
    <col min="813" max="813" width="9" style="7"/>
    <col min="814" max="814" width="6.125" style="7" customWidth="1"/>
    <col min="815" max="815" width="8.875" style="7" customWidth="1"/>
    <col min="816" max="816" width="10.375" style="7" customWidth="1"/>
    <col min="817" max="817" width="7.875" style="7" customWidth="1"/>
    <col min="818" max="819" width="7.25" style="7" customWidth="1"/>
    <col min="820" max="820" width="9.25" style="7" customWidth="1"/>
    <col min="821" max="821" width="9.75" style="7" customWidth="1"/>
    <col min="822" max="824" width="7.25" style="7" customWidth="1"/>
    <col min="825" max="825" width="8.75" style="7" customWidth="1"/>
    <col min="826" max="826" width="9.75" style="7" customWidth="1"/>
    <col min="827" max="829" width="7.25" style="7" customWidth="1"/>
    <col min="830" max="830" width="8.625" style="7" customWidth="1"/>
    <col min="831" max="831" width="10.25" style="7" customWidth="1"/>
    <col min="832" max="834" width="7.25" style="7" customWidth="1"/>
    <col min="835" max="835" width="8.75" style="7" customWidth="1"/>
    <col min="836" max="836" width="9.75" style="7" customWidth="1"/>
    <col min="837" max="839" width="7.25" style="7" customWidth="1"/>
    <col min="840" max="840" width="8.625" style="7" customWidth="1"/>
    <col min="841" max="841" width="10.25" style="7" customWidth="1"/>
    <col min="842" max="842" width="7.25" style="7" customWidth="1"/>
    <col min="843" max="843" width="8.25" style="7" customWidth="1"/>
    <col min="844" max="844" width="6.125" style="7" customWidth="1"/>
    <col min="845" max="845" width="9.5" style="7" customWidth="1"/>
    <col min="846" max="846" width="11.25" style="7" customWidth="1"/>
    <col min="847" max="847" width="7.375" style="7" customWidth="1"/>
    <col min="848" max="848" width="9" style="7"/>
    <col min="849" max="849" width="5.875" style="7" customWidth="1"/>
    <col min="850" max="850" width="9.375" style="7" customWidth="1"/>
    <col min="851" max="851" width="10.375" style="7" customWidth="1"/>
    <col min="852" max="852" width="7.125" style="7" customWidth="1"/>
    <col min="853" max="853" width="19.375" style="7" customWidth="1"/>
    <col min="854" max="1024" width="9" style="7"/>
    <col min="1025" max="1025" width="10.625" style="7" customWidth="1"/>
    <col min="1026" max="1026" width="52" style="7" customWidth="1"/>
    <col min="1027" max="1027" width="13.5" style="7" customWidth="1"/>
    <col min="1028" max="1028" width="5.5" style="7" customWidth="1"/>
    <col min="1029" max="1030" width="6" style="7" customWidth="1"/>
    <col min="1031" max="1032" width="7.625" style="7" customWidth="1"/>
    <col min="1033" max="1033" width="11.75" style="7" customWidth="1"/>
    <col min="1034" max="1034" width="7.625" style="7" customWidth="1"/>
    <col min="1035" max="1035" width="6.75" style="7" customWidth="1"/>
    <col min="1036" max="1036" width="12.125" style="7" customWidth="1"/>
    <col min="1037" max="1037" width="6" style="7" customWidth="1"/>
    <col min="1038" max="1038" width="8.125" style="7" customWidth="1"/>
    <col min="1039" max="1039" width="16.75" style="7" customWidth="1"/>
    <col min="1040" max="1040" width="17.75" style="7" customWidth="1"/>
    <col min="1041" max="1041" width="18.125" style="7" customWidth="1"/>
    <col min="1042" max="1042" width="16.75" style="7" customWidth="1"/>
    <col min="1043" max="1043" width="19.375" style="7" customWidth="1"/>
    <col min="1044" max="1044" width="10.125" style="7" customWidth="1"/>
    <col min="1045" max="1045" width="9.625" style="7" customWidth="1"/>
    <col min="1046" max="1046" width="8.75" style="7" customWidth="1"/>
    <col min="1047" max="1047" width="8.625" style="7" customWidth="1"/>
    <col min="1048" max="1048" width="8.875" style="7" customWidth="1"/>
    <col min="1049" max="1049" width="7.625" style="7" customWidth="1"/>
    <col min="1050" max="1050" width="5.875" style="7" customWidth="1"/>
    <col min="1051" max="1051" width="8" style="7" customWidth="1"/>
    <col min="1052" max="1052" width="10.875" style="7" customWidth="1"/>
    <col min="1053" max="1053" width="6.125" style="7" customWidth="1"/>
    <col min="1054" max="1054" width="7" style="7" customWidth="1"/>
    <col min="1055" max="1055" width="5.875" style="7" customWidth="1"/>
    <col min="1056" max="1056" width="10.375" style="7" customWidth="1"/>
    <col min="1057" max="1057" width="11.75" style="7" customWidth="1"/>
    <col min="1058" max="1058" width="7" style="7" customWidth="1"/>
    <col min="1059" max="1059" width="7.875" style="7" customWidth="1"/>
    <col min="1060" max="1060" width="6.5" style="7" customWidth="1"/>
    <col min="1061" max="1061" width="8.875" style="7" customWidth="1"/>
    <col min="1062" max="1062" width="10.75" style="7" customWidth="1"/>
    <col min="1063" max="1063" width="6" style="7" customWidth="1"/>
    <col min="1064" max="1064" width="8.375" style="7" customWidth="1"/>
    <col min="1065" max="1065" width="5.625" style="7" customWidth="1"/>
    <col min="1066" max="1066" width="8.625" style="7" customWidth="1"/>
    <col min="1067" max="1067" width="10.25" style="7" customWidth="1"/>
    <col min="1068" max="1068" width="6.75" style="7" customWidth="1"/>
    <col min="1069" max="1069" width="9" style="7"/>
    <col min="1070" max="1070" width="6.125" style="7" customWidth="1"/>
    <col min="1071" max="1071" width="8.875" style="7" customWidth="1"/>
    <col min="1072" max="1072" width="10.375" style="7" customWidth="1"/>
    <col min="1073" max="1073" width="7.875" style="7" customWidth="1"/>
    <col min="1074" max="1075" width="7.25" style="7" customWidth="1"/>
    <col min="1076" max="1076" width="9.25" style="7" customWidth="1"/>
    <col min="1077" max="1077" width="9.75" style="7" customWidth="1"/>
    <col min="1078" max="1080" width="7.25" style="7" customWidth="1"/>
    <col min="1081" max="1081" width="8.75" style="7" customWidth="1"/>
    <col min="1082" max="1082" width="9.75" style="7" customWidth="1"/>
    <col min="1083" max="1085" width="7.25" style="7" customWidth="1"/>
    <col min="1086" max="1086" width="8.625" style="7" customWidth="1"/>
    <col min="1087" max="1087" width="10.25" style="7" customWidth="1"/>
    <col min="1088" max="1090" width="7.25" style="7" customWidth="1"/>
    <col min="1091" max="1091" width="8.75" style="7" customWidth="1"/>
    <col min="1092" max="1092" width="9.75" style="7" customWidth="1"/>
    <col min="1093" max="1095" width="7.25" style="7" customWidth="1"/>
    <col min="1096" max="1096" width="8.625" style="7" customWidth="1"/>
    <col min="1097" max="1097" width="10.25" style="7" customWidth="1"/>
    <col min="1098" max="1098" width="7.25" style="7" customWidth="1"/>
    <col min="1099" max="1099" width="8.25" style="7" customWidth="1"/>
    <col min="1100" max="1100" width="6.125" style="7" customWidth="1"/>
    <col min="1101" max="1101" width="9.5" style="7" customWidth="1"/>
    <col min="1102" max="1102" width="11.25" style="7" customWidth="1"/>
    <col min="1103" max="1103" width="7.375" style="7" customWidth="1"/>
    <col min="1104" max="1104" width="9" style="7"/>
    <col min="1105" max="1105" width="5.875" style="7" customWidth="1"/>
    <col min="1106" max="1106" width="9.375" style="7" customWidth="1"/>
    <col min="1107" max="1107" width="10.375" style="7" customWidth="1"/>
    <col min="1108" max="1108" width="7.125" style="7" customWidth="1"/>
    <col min="1109" max="1109" width="19.375" style="7" customWidth="1"/>
    <col min="1110" max="1280" width="9" style="7"/>
    <col min="1281" max="1281" width="10.625" style="7" customWidth="1"/>
    <col min="1282" max="1282" width="52" style="7" customWidth="1"/>
    <col min="1283" max="1283" width="13.5" style="7" customWidth="1"/>
    <col min="1284" max="1284" width="5.5" style="7" customWidth="1"/>
    <col min="1285" max="1286" width="6" style="7" customWidth="1"/>
    <col min="1287" max="1288" width="7.625" style="7" customWidth="1"/>
    <col min="1289" max="1289" width="11.75" style="7" customWidth="1"/>
    <col min="1290" max="1290" width="7.625" style="7" customWidth="1"/>
    <col min="1291" max="1291" width="6.75" style="7" customWidth="1"/>
    <col min="1292" max="1292" width="12.125" style="7" customWidth="1"/>
    <col min="1293" max="1293" width="6" style="7" customWidth="1"/>
    <col min="1294" max="1294" width="8.125" style="7" customWidth="1"/>
    <col min="1295" max="1295" width="16.75" style="7" customWidth="1"/>
    <col min="1296" max="1296" width="17.75" style="7" customWidth="1"/>
    <col min="1297" max="1297" width="18.125" style="7" customWidth="1"/>
    <col min="1298" max="1298" width="16.75" style="7" customWidth="1"/>
    <col min="1299" max="1299" width="19.375" style="7" customWidth="1"/>
    <col min="1300" max="1300" width="10.125" style="7" customWidth="1"/>
    <col min="1301" max="1301" width="9.625" style="7" customWidth="1"/>
    <col min="1302" max="1302" width="8.75" style="7" customWidth="1"/>
    <col min="1303" max="1303" width="8.625" style="7" customWidth="1"/>
    <col min="1304" max="1304" width="8.875" style="7" customWidth="1"/>
    <col min="1305" max="1305" width="7.625" style="7" customWidth="1"/>
    <col min="1306" max="1306" width="5.875" style="7" customWidth="1"/>
    <col min="1307" max="1307" width="8" style="7" customWidth="1"/>
    <col min="1308" max="1308" width="10.875" style="7" customWidth="1"/>
    <col min="1309" max="1309" width="6.125" style="7" customWidth="1"/>
    <col min="1310" max="1310" width="7" style="7" customWidth="1"/>
    <col min="1311" max="1311" width="5.875" style="7" customWidth="1"/>
    <col min="1312" max="1312" width="10.375" style="7" customWidth="1"/>
    <col min="1313" max="1313" width="11.75" style="7" customWidth="1"/>
    <col min="1314" max="1314" width="7" style="7" customWidth="1"/>
    <col min="1315" max="1315" width="7.875" style="7" customWidth="1"/>
    <col min="1316" max="1316" width="6.5" style="7" customWidth="1"/>
    <col min="1317" max="1317" width="8.875" style="7" customWidth="1"/>
    <col min="1318" max="1318" width="10.75" style="7" customWidth="1"/>
    <col min="1319" max="1319" width="6" style="7" customWidth="1"/>
    <col min="1320" max="1320" width="8.375" style="7" customWidth="1"/>
    <col min="1321" max="1321" width="5.625" style="7" customWidth="1"/>
    <col min="1322" max="1322" width="8.625" style="7" customWidth="1"/>
    <col min="1323" max="1323" width="10.25" style="7" customWidth="1"/>
    <col min="1324" max="1324" width="6.75" style="7" customWidth="1"/>
    <col min="1325" max="1325" width="9" style="7"/>
    <col min="1326" max="1326" width="6.125" style="7" customWidth="1"/>
    <col min="1327" max="1327" width="8.875" style="7" customWidth="1"/>
    <col min="1328" max="1328" width="10.375" style="7" customWidth="1"/>
    <col min="1329" max="1329" width="7.875" style="7" customWidth="1"/>
    <col min="1330" max="1331" width="7.25" style="7" customWidth="1"/>
    <col min="1332" max="1332" width="9.25" style="7" customWidth="1"/>
    <col min="1333" max="1333" width="9.75" style="7" customWidth="1"/>
    <col min="1334" max="1336" width="7.25" style="7" customWidth="1"/>
    <col min="1337" max="1337" width="8.75" style="7" customWidth="1"/>
    <col min="1338" max="1338" width="9.75" style="7" customWidth="1"/>
    <col min="1339" max="1341" width="7.25" style="7" customWidth="1"/>
    <col min="1342" max="1342" width="8.625" style="7" customWidth="1"/>
    <col min="1343" max="1343" width="10.25" style="7" customWidth="1"/>
    <col min="1344" max="1346" width="7.25" style="7" customWidth="1"/>
    <col min="1347" max="1347" width="8.75" style="7" customWidth="1"/>
    <col min="1348" max="1348" width="9.75" style="7" customWidth="1"/>
    <col min="1349" max="1351" width="7.25" style="7" customWidth="1"/>
    <col min="1352" max="1352" width="8.625" style="7" customWidth="1"/>
    <col min="1353" max="1353" width="10.25" style="7" customWidth="1"/>
    <col min="1354" max="1354" width="7.25" style="7" customWidth="1"/>
    <col min="1355" max="1355" width="8.25" style="7" customWidth="1"/>
    <col min="1356" max="1356" width="6.125" style="7" customWidth="1"/>
    <col min="1357" max="1357" width="9.5" style="7" customWidth="1"/>
    <col min="1358" max="1358" width="11.25" style="7" customWidth="1"/>
    <col min="1359" max="1359" width="7.375" style="7" customWidth="1"/>
    <col min="1360" max="1360" width="9" style="7"/>
    <col min="1361" max="1361" width="5.875" style="7" customWidth="1"/>
    <col min="1362" max="1362" width="9.375" style="7" customWidth="1"/>
    <col min="1363" max="1363" width="10.375" style="7" customWidth="1"/>
    <col min="1364" max="1364" width="7.125" style="7" customWidth="1"/>
    <col min="1365" max="1365" width="19.375" style="7" customWidth="1"/>
    <col min="1366" max="1536" width="9" style="7"/>
    <col min="1537" max="1537" width="10.625" style="7" customWidth="1"/>
    <col min="1538" max="1538" width="52" style="7" customWidth="1"/>
    <col min="1539" max="1539" width="13.5" style="7" customWidth="1"/>
    <col min="1540" max="1540" width="5.5" style="7" customWidth="1"/>
    <col min="1541" max="1542" width="6" style="7" customWidth="1"/>
    <col min="1543" max="1544" width="7.625" style="7" customWidth="1"/>
    <col min="1545" max="1545" width="11.75" style="7" customWidth="1"/>
    <col min="1546" max="1546" width="7.625" style="7" customWidth="1"/>
    <col min="1547" max="1547" width="6.75" style="7" customWidth="1"/>
    <col min="1548" max="1548" width="12.125" style="7" customWidth="1"/>
    <col min="1549" max="1549" width="6" style="7" customWidth="1"/>
    <col min="1550" max="1550" width="8.125" style="7" customWidth="1"/>
    <col min="1551" max="1551" width="16.75" style="7" customWidth="1"/>
    <col min="1552" max="1552" width="17.75" style="7" customWidth="1"/>
    <col min="1553" max="1553" width="18.125" style="7" customWidth="1"/>
    <col min="1554" max="1554" width="16.75" style="7" customWidth="1"/>
    <col min="1555" max="1555" width="19.375" style="7" customWidth="1"/>
    <col min="1556" max="1556" width="10.125" style="7" customWidth="1"/>
    <col min="1557" max="1557" width="9.625" style="7" customWidth="1"/>
    <col min="1558" max="1558" width="8.75" style="7" customWidth="1"/>
    <col min="1559" max="1559" width="8.625" style="7" customWidth="1"/>
    <col min="1560" max="1560" width="8.875" style="7" customWidth="1"/>
    <col min="1561" max="1561" width="7.625" style="7" customWidth="1"/>
    <col min="1562" max="1562" width="5.875" style="7" customWidth="1"/>
    <col min="1563" max="1563" width="8" style="7" customWidth="1"/>
    <col min="1564" max="1564" width="10.875" style="7" customWidth="1"/>
    <col min="1565" max="1565" width="6.125" style="7" customWidth="1"/>
    <col min="1566" max="1566" width="7" style="7" customWidth="1"/>
    <col min="1567" max="1567" width="5.875" style="7" customWidth="1"/>
    <col min="1568" max="1568" width="10.375" style="7" customWidth="1"/>
    <col min="1569" max="1569" width="11.75" style="7" customWidth="1"/>
    <col min="1570" max="1570" width="7" style="7" customWidth="1"/>
    <col min="1571" max="1571" width="7.875" style="7" customWidth="1"/>
    <col min="1572" max="1572" width="6.5" style="7" customWidth="1"/>
    <col min="1573" max="1573" width="8.875" style="7" customWidth="1"/>
    <col min="1574" max="1574" width="10.75" style="7" customWidth="1"/>
    <col min="1575" max="1575" width="6" style="7" customWidth="1"/>
    <col min="1576" max="1576" width="8.375" style="7" customWidth="1"/>
    <col min="1577" max="1577" width="5.625" style="7" customWidth="1"/>
    <col min="1578" max="1578" width="8.625" style="7" customWidth="1"/>
    <col min="1579" max="1579" width="10.25" style="7" customWidth="1"/>
    <col min="1580" max="1580" width="6.75" style="7" customWidth="1"/>
    <col min="1581" max="1581" width="9" style="7"/>
    <col min="1582" max="1582" width="6.125" style="7" customWidth="1"/>
    <col min="1583" max="1583" width="8.875" style="7" customWidth="1"/>
    <col min="1584" max="1584" width="10.375" style="7" customWidth="1"/>
    <col min="1585" max="1585" width="7.875" style="7" customWidth="1"/>
    <col min="1586" max="1587" width="7.25" style="7" customWidth="1"/>
    <col min="1588" max="1588" width="9.25" style="7" customWidth="1"/>
    <col min="1589" max="1589" width="9.75" style="7" customWidth="1"/>
    <col min="1590" max="1592" width="7.25" style="7" customWidth="1"/>
    <col min="1593" max="1593" width="8.75" style="7" customWidth="1"/>
    <col min="1594" max="1594" width="9.75" style="7" customWidth="1"/>
    <col min="1595" max="1597" width="7.25" style="7" customWidth="1"/>
    <col min="1598" max="1598" width="8.625" style="7" customWidth="1"/>
    <col min="1599" max="1599" width="10.25" style="7" customWidth="1"/>
    <col min="1600" max="1602" width="7.25" style="7" customWidth="1"/>
    <col min="1603" max="1603" width="8.75" style="7" customWidth="1"/>
    <col min="1604" max="1604" width="9.75" style="7" customWidth="1"/>
    <col min="1605" max="1607" width="7.25" style="7" customWidth="1"/>
    <col min="1608" max="1608" width="8.625" style="7" customWidth="1"/>
    <col min="1609" max="1609" width="10.25" style="7" customWidth="1"/>
    <col min="1610" max="1610" width="7.25" style="7" customWidth="1"/>
    <col min="1611" max="1611" width="8.25" style="7" customWidth="1"/>
    <col min="1612" max="1612" width="6.125" style="7" customWidth="1"/>
    <col min="1613" max="1613" width="9.5" style="7" customWidth="1"/>
    <col min="1614" max="1614" width="11.25" style="7" customWidth="1"/>
    <col min="1615" max="1615" width="7.375" style="7" customWidth="1"/>
    <col min="1616" max="1616" width="9" style="7"/>
    <col min="1617" max="1617" width="5.875" style="7" customWidth="1"/>
    <col min="1618" max="1618" width="9.375" style="7" customWidth="1"/>
    <col min="1619" max="1619" width="10.375" style="7" customWidth="1"/>
    <col min="1620" max="1620" width="7.125" style="7" customWidth="1"/>
    <col min="1621" max="1621" width="19.375" style="7" customWidth="1"/>
    <col min="1622" max="1792" width="9" style="7"/>
    <col min="1793" max="1793" width="10.625" style="7" customWidth="1"/>
    <col min="1794" max="1794" width="52" style="7" customWidth="1"/>
    <col min="1795" max="1795" width="13.5" style="7" customWidth="1"/>
    <col min="1796" max="1796" width="5.5" style="7" customWidth="1"/>
    <col min="1797" max="1798" width="6" style="7" customWidth="1"/>
    <col min="1799" max="1800" width="7.625" style="7" customWidth="1"/>
    <col min="1801" max="1801" width="11.75" style="7" customWidth="1"/>
    <col min="1802" max="1802" width="7.625" style="7" customWidth="1"/>
    <col min="1803" max="1803" width="6.75" style="7" customWidth="1"/>
    <col min="1804" max="1804" width="12.125" style="7" customWidth="1"/>
    <col min="1805" max="1805" width="6" style="7" customWidth="1"/>
    <col min="1806" max="1806" width="8.125" style="7" customWidth="1"/>
    <col min="1807" max="1807" width="16.75" style="7" customWidth="1"/>
    <col min="1808" max="1808" width="17.75" style="7" customWidth="1"/>
    <col min="1809" max="1809" width="18.125" style="7" customWidth="1"/>
    <col min="1810" max="1810" width="16.75" style="7" customWidth="1"/>
    <col min="1811" max="1811" width="19.375" style="7" customWidth="1"/>
    <col min="1812" max="1812" width="10.125" style="7" customWidth="1"/>
    <col min="1813" max="1813" width="9.625" style="7" customWidth="1"/>
    <col min="1814" max="1814" width="8.75" style="7" customWidth="1"/>
    <col min="1815" max="1815" width="8.625" style="7" customWidth="1"/>
    <col min="1816" max="1816" width="8.875" style="7" customWidth="1"/>
    <col min="1817" max="1817" width="7.625" style="7" customWidth="1"/>
    <col min="1818" max="1818" width="5.875" style="7" customWidth="1"/>
    <col min="1819" max="1819" width="8" style="7" customWidth="1"/>
    <col min="1820" max="1820" width="10.875" style="7" customWidth="1"/>
    <col min="1821" max="1821" width="6.125" style="7" customWidth="1"/>
    <col min="1822" max="1822" width="7" style="7" customWidth="1"/>
    <col min="1823" max="1823" width="5.875" style="7" customWidth="1"/>
    <col min="1824" max="1824" width="10.375" style="7" customWidth="1"/>
    <col min="1825" max="1825" width="11.75" style="7" customWidth="1"/>
    <col min="1826" max="1826" width="7" style="7" customWidth="1"/>
    <col min="1827" max="1827" width="7.875" style="7" customWidth="1"/>
    <col min="1828" max="1828" width="6.5" style="7" customWidth="1"/>
    <col min="1829" max="1829" width="8.875" style="7" customWidth="1"/>
    <col min="1830" max="1830" width="10.75" style="7" customWidth="1"/>
    <col min="1831" max="1831" width="6" style="7" customWidth="1"/>
    <col min="1832" max="1832" width="8.375" style="7" customWidth="1"/>
    <col min="1833" max="1833" width="5.625" style="7" customWidth="1"/>
    <col min="1834" max="1834" width="8.625" style="7" customWidth="1"/>
    <col min="1835" max="1835" width="10.25" style="7" customWidth="1"/>
    <col min="1836" max="1836" width="6.75" style="7" customWidth="1"/>
    <col min="1837" max="1837" width="9" style="7"/>
    <col min="1838" max="1838" width="6.125" style="7" customWidth="1"/>
    <col min="1839" max="1839" width="8.875" style="7" customWidth="1"/>
    <col min="1840" max="1840" width="10.375" style="7" customWidth="1"/>
    <col min="1841" max="1841" width="7.875" style="7" customWidth="1"/>
    <col min="1842" max="1843" width="7.25" style="7" customWidth="1"/>
    <col min="1844" max="1844" width="9.25" style="7" customWidth="1"/>
    <col min="1845" max="1845" width="9.75" style="7" customWidth="1"/>
    <col min="1846" max="1848" width="7.25" style="7" customWidth="1"/>
    <col min="1849" max="1849" width="8.75" style="7" customWidth="1"/>
    <col min="1850" max="1850" width="9.75" style="7" customWidth="1"/>
    <col min="1851" max="1853" width="7.25" style="7" customWidth="1"/>
    <col min="1854" max="1854" width="8.625" style="7" customWidth="1"/>
    <col min="1855" max="1855" width="10.25" style="7" customWidth="1"/>
    <col min="1856" max="1858" width="7.25" style="7" customWidth="1"/>
    <col min="1859" max="1859" width="8.75" style="7" customWidth="1"/>
    <col min="1860" max="1860" width="9.75" style="7" customWidth="1"/>
    <col min="1861" max="1863" width="7.25" style="7" customWidth="1"/>
    <col min="1864" max="1864" width="8.625" style="7" customWidth="1"/>
    <col min="1865" max="1865" width="10.25" style="7" customWidth="1"/>
    <col min="1866" max="1866" width="7.25" style="7" customWidth="1"/>
    <col min="1867" max="1867" width="8.25" style="7" customWidth="1"/>
    <col min="1868" max="1868" width="6.125" style="7" customWidth="1"/>
    <col min="1869" max="1869" width="9.5" style="7" customWidth="1"/>
    <col min="1870" max="1870" width="11.25" style="7" customWidth="1"/>
    <col min="1871" max="1871" width="7.375" style="7" customWidth="1"/>
    <col min="1872" max="1872" width="9" style="7"/>
    <col min="1873" max="1873" width="5.875" style="7" customWidth="1"/>
    <col min="1874" max="1874" width="9.375" style="7" customWidth="1"/>
    <col min="1875" max="1875" width="10.375" style="7" customWidth="1"/>
    <col min="1876" max="1876" width="7.125" style="7" customWidth="1"/>
    <col min="1877" max="1877" width="19.375" style="7" customWidth="1"/>
    <col min="1878" max="2048" width="9" style="7"/>
    <col min="2049" max="2049" width="10.625" style="7" customWidth="1"/>
    <col min="2050" max="2050" width="52" style="7" customWidth="1"/>
    <col min="2051" max="2051" width="13.5" style="7" customWidth="1"/>
    <col min="2052" max="2052" width="5.5" style="7" customWidth="1"/>
    <col min="2053" max="2054" width="6" style="7" customWidth="1"/>
    <col min="2055" max="2056" width="7.625" style="7" customWidth="1"/>
    <col min="2057" max="2057" width="11.75" style="7" customWidth="1"/>
    <col min="2058" max="2058" width="7.625" style="7" customWidth="1"/>
    <col min="2059" max="2059" width="6.75" style="7" customWidth="1"/>
    <col min="2060" max="2060" width="12.125" style="7" customWidth="1"/>
    <col min="2061" max="2061" width="6" style="7" customWidth="1"/>
    <col min="2062" max="2062" width="8.125" style="7" customWidth="1"/>
    <col min="2063" max="2063" width="16.75" style="7" customWidth="1"/>
    <col min="2064" max="2064" width="17.75" style="7" customWidth="1"/>
    <col min="2065" max="2065" width="18.125" style="7" customWidth="1"/>
    <col min="2066" max="2066" width="16.75" style="7" customWidth="1"/>
    <col min="2067" max="2067" width="19.375" style="7" customWidth="1"/>
    <col min="2068" max="2068" width="10.125" style="7" customWidth="1"/>
    <col min="2069" max="2069" width="9.625" style="7" customWidth="1"/>
    <col min="2070" max="2070" width="8.75" style="7" customWidth="1"/>
    <col min="2071" max="2071" width="8.625" style="7" customWidth="1"/>
    <col min="2072" max="2072" width="8.875" style="7" customWidth="1"/>
    <col min="2073" max="2073" width="7.625" style="7" customWidth="1"/>
    <col min="2074" max="2074" width="5.875" style="7" customWidth="1"/>
    <col min="2075" max="2075" width="8" style="7" customWidth="1"/>
    <col min="2076" max="2076" width="10.875" style="7" customWidth="1"/>
    <col min="2077" max="2077" width="6.125" style="7" customWidth="1"/>
    <col min="2078" max="2078" width="7" style="7" customWidth="1"/>
    <col min="2079" max="2079" width="5.875" style="7" customWidth="1"/>
    <col min="2080" max="2080" width="10.375" style="7" customWidth="1"/>
    <col min="2081" max="2081" width="11.75" style="7" customWidth="1"/>
    <col min="2082" max="2082" width="7" style="7" customWidth="1"/>
    <col min="2083" max="2083" width="7.875" style="7" customWidth="1"/>
    <col min="2084" max="2084" width="6.5" style="7" customWidth="1"/>
    <col min="2085" max="2085" width="8.875" style="7" customWidth="1"/>
    <col min="2086" max="2086" width="10.75" style="7" customWidth="1"/>
    <col min="2087" max="2087" width="6" style="7" customWidth="1"/>
    <col min="2088" max="2088" width="8.375" style="7" customWidth="1"/>
    <col min="2089" max="2089" width="5.625" style="7" customWidth="1"/>
    <col min="2090" max="2090" width="8.625" style="7" customWidth="1"/>
    <col min="2091" max="2091" width="10.25" style="7" customWidth="1"/>
    <col min="2092" max="2092" width="6.75" style="7" customWidth="1"/>
    <col min="2093" max="2093" width="9" style="7"/>
    <col min="2094" max="2094" width="6.125" style="7" customWidth="1"/>
    <col min="2095" max="2095" width="8.875" style="7" customWidth="1"/>
    <col min="2096" max="2096" width="10.375" style="7" customWidth="1"/>
    <col min="2097" max="2097" width="7.875" style="7" customWidth="1"/>
    <col min="2098" max="2099" width="7.25" style="7" customWidth="1"/>
    <col min="2100" max="2100" width="9.25" style="7" customWidth="1"/>
    <col min="2101" max="2101" width="9.75" style="7" customWidth="1"/>
    <col min="2102" max="2104" width="7.25" style="7" customWidth="1"/>
    <col min="2105" max="2105" width="8.75" style="7" customWidth="1"/>
    <col min="2106" max="2106" width="9.75" style="7" customWidth="1"/>
    <col min="2107" max="2109" width="7.25" style="7" customWidth="1"/>
    <col min="2110" max="2110" width="8.625" style="7" customWidth="1"/>
    <col min="2111" max="2111" width="10.25" style="7" customWidth="1"/>
    <col min="2112" max="2114" width="7.25" style="7" customWidth="1"/>
    <col min="2115" max="2115" width="8.75" style="7" customWidth="1"/>
    <col min="2116" max="2116" width="9.75" style="7" customWidth="1"/>
    <col min="2117" max="2119" width="7.25" style="7" customWidth="1"/>
    <col min="2120" max="2120" width="8.625" style="7" customWidth="1"/>
    <col min="2121" max="2121" width="10.25" style="7" customWidth="1"/>
    <col min="2122" max="2122" width="7.25" style="7" customWidth="1"/>
    <col min="2123" max="2123" width="8.25" style="7" customWidth="1"/>
    <col min="2124" max="2124" width="6.125" style="7" customWidth="1"/>
    <col min="2125" max="2125" width="9.5" style="7" customWidth="1"/>
    <col min="2126" max="2126" width="11.25" style="7" customWidth="1"/>
    <col min="2127" max="2127" width="7.375" style="7" customWidth="1"/>
    <col min="2128" max="2128" width="9" style="7"/>
    <col min="2129" max="2129" width="5.875" style="7" customWidth="1"/>
    <col min="2130" max="2130" width="9.375" style="7" customWidth="1"/>
    <col min="2131" max="2131" width="10.375" style="7" customWidth="1"/>
    <col min="2132" max="2132" width="7.125" style="7" customWidth="1"/>
    <col min="2133" max="2133" width="19.375" style="7" customWidth="1"/>
    <col min="2134" max="2304" width="9" style="7"/>
    <col min="2305" max="2305" width="10.625" style="7" customWidth="1"/>
    <col min="2306" max="2306" width="52" style="7" customWidth="1"/>
    <col min="2307" max="2307" width="13.5" style="7" customWidth="1"/>
    <col min="2308" max="2308" width="5.5" style="7" customWidth="1"/>
    <col min="2309" max="2310" width="6" style="7" customWidth="1"/>
    <col min="2311" max="2312" width="7.625" style="7" customWidth="1"/>
    <col min="2313" max="2313" width="11.75" style="7" customWidth="1"/>
    <col min="2314" max="2314" width="7.625" style="7" customWidth="1"/>
    <col min="2315" max="2315" width="6.75" style="7" customWidth="1"/>
    <col min="2316" max="2316" width="12.125" style="7" customWidth="1"/>
    <col min="2317" max="2317" width="6" style="7" customWidth="1"/>
    <col min="2318" max="2318" width="8.125" style="7" customWidth="1"/>
    <col min="2319" max="2319" width="16.75" style="7" customWidth="1"/>
    <col min="2320" max="2320" width="17.75" style="7" customWidth="1"/>
    <col min="2321" max="2321" width="18.125" style="7" customWidth="1"/>
    <col min="2322" max="2322" width="16.75" style="7" customWidth="1"/>
    <col min="2323" max="2323" width="19.375" style="7" customWidth="1"/>
    <col min="2324" max="2324" width="10.125" style="7" customWidth="1"/>
    <col min="2325" max="2325" width="9.625" style="7" customWidth="1"/>
    <col min="2326" max="2326" width="8.75" style="7" customWidth="1"/>
    <col min="2327" max="2327" width="8.625" style="7" customWidth="1"/>
    <col min="2328" max="2328" width="8.875" style="7" customWidth="1"/>
    <col min="2329" max="2329" width="7.625" style="7" customWidth="1"/>
    <col min="2330" max="2330" width="5.875" style="7" customWidth="1"/>
    <col min="2331" max="2331" width="8" style="7" customWidth="1"/>
    <col min="2332" max="2332" width="10.875" style="7" customWidth="1"/>
    <col min="2333" max="2333" width="6.125" style="7" customWidth="1"/>
    <col min="2334" max="2334" width="7" style="7" customWidth="1"/>
    <col min="2335" max="2335" width="5.875" style="7" customWidth="1"/>
    <col min="2336" max="2336" width="10.375" style="7" customWidth="1"/>
    <col min="2337" max="2337" width="11.75" style="7" customWidth="1"/>
    <col min="2338" max="2338" width="7" style="7" customWidth="1"/>
    <col min="2339" max="2339" width="7.875" style="7" customWidth="1"/>
    <col min="2340" max="2340" width="6.5" style="7" customWidth="1"/>
    <col min="2341" max="2341" width="8.875" style="7" customWidth="1"/>
    <col min="2342" max="2342" width="10.75" style="7" customWidth="1"/>
    <col min="2343" max="2343" width="6" style="7" customWidth="1"/>
    <col min="2344" max="2344" width="8.375" style="7" customWidth="1"/>
    <col min="2345" max="2345" width="5.625" style="7" customWidth="1"/>
    <col min="2346" max="2346" width="8.625" style="7" customWidth="1"/>
    <col min="2347" max="2347" width="10.25" style="7" customWidth="1"/>
    <col min="2348" max="2348" width="6.75" style="7" customWidth="1"/>
    <col min="2349" max="2349" width="9" style="7"/>
    <col min="2350" max="2350" width="6.125" style="7" customWidth="1"/>
    <col min="2351" max="2351" width="8.875" style="7" customWidth="1"/>
    <col min="2352" max="2352" width="10.375" style="7" customWidth="1"/>
    <col min="2353" max="2353" width="7.875" style="7" customWidth="1"/>
    <col min="2354" max="2355" width="7.25" style="7" customWidth="1"/>
    <col min="2356" max="2356" width="9.25" style="7" customWidth="1"/>
    <col min="2357" max="2357" width="9.75" style="7" customWidth="1"/>
    <col min="2358" max="2360" width="7.25" style="7" customWidth="1"/>
    <col min="2361" max="2361" width="8.75" style="7" customWidth="1"/>
    <col min="2362" max="2362" width="9.75" style="7" customWidth="1"/>
    <col min="2363" max="2365" width="7.25" style="7" customWidth="1"/>
    <col min="2366" max="2366" width="8.625" style="7" customWidth="1"/>
    <col min="2367" max="2367" width="10.25" style="7" customWidth="1"/>
    <col min="2368" max="2370" width="7.25" style="7" customWidth="1"/>
    <col min="2371" max="2371" width="8.75" style="7" customWidth="1"/>
    <col min="2372" max="2372" width="9.75" style="7" customWidth="1"/>
    <col min="2373" max="2375" width="7.25" style="7" customWidth="1"/>
    <col min="2376" max="2376" width="8.625" style="7" customWidth="1"/>
    <col min="2377" max="2377" width="10.25" style="7" customWidth="1"/>
    <col min="2378" max="2378" width="7.25" style="7" customWidth="1"/>
    <col min="2379" max="2379" width="8.25" style="7" customWidth="1"/>
    <col min="2380" max="2380" width="6.125" style="7" customWidth="1"/>
    <col min="2381" max="2381" width="9.5" style="7" customWidth="1"/>
    <col min="2382" max="2382" width="11.25" style="7" customWidth="1"/>
    <col min="2383" max="2383" width="7.375" style="7" customWidth="1"/>
    <col min="2384" max="2384" width="9" style="7"/>
    <col min="2385" max="2385" width="5.875" style="7" customWidth="1"/>
    <col min="2386" max="2386" width="9.375" style="7" customWidth="1"/>
    <col min="2387" max="2387" width="10.375" style="7" customWidth="1"/>
    <col min="2388" max="2388" width="7.125" style="7" customWidth="1"/>
    <col min="2389" max="2389" width="19.375" style="7" customWidth="1"/>
    <col min="2390" max="2560" width="9" style="7"/>
    <col min="2561" max="2561" width="10.625" style="7" customWidth="1"/>
    <col min="2562" max="2562" width="52" style="7" customWidth="1"/>
    <col min="2563" max="2563" width="13.5" style="7" customWidth="1"/>
    <col min="2564" max="2564" width="5.5" style="7" customWidth="1"/>
    <col min="2565" max="2566" width="6" style="7" customWidth="1"/>
    <col min="2567" max="2568" width="7.625" style="7" customWidth="1"/>
    <col min="2569" max="2569" width="11.75" style="7" customWidth="1"/>
    <col min="2570" max="2570" width="7.625" style="7" customWidth="1"/>
    <col min="2571" max="2571" width="6.75" style="7" customWidth="1"/>
    <col min="2572" max="2572" width="12.125" style="7" customWidth="1"/>
    <col min="2573" max="2573" width="6" style="7" customWidth="1"/>
    <col min="2574" max="2574" width="8.125" style="7" customWidth="1"/>
    <col min="2575" max="2575" width="16.75" style="7" customWidth="1"/>
    <col min="2576" max="2576" width="17.75" style="7" customWidth="1"/>
    <col min="2577" max="2577" width="18.125" style="7" customWidth="1"/>
    <col min="2578" max="2578" width="16.75" style="7" customWidth="1"/>
    <col min="2579" max="2579" width="19.375" style="7" customWidth="1"/>
    <col min="2580" max="2580" width="10.125" style="7" customWidth="1"/>
    <col min="2581" max="2581" width="9.625" style="7" customWidth="1"/>
    <col min="2582" max="2582" width="8.75" style="7" customWidth="1"/>
    <col min="2583" max="2583" width="8.625" style="7" customWidth="1"/>
    <col min="2584" max="2584" width="8.875" style="7" customWidth="1"/>
    <col min="2585" max="2585" width="7.625" style="7" customWidth="1"/>
    <col min="2586" max="2586" width="5.875" style="7" customWidth="1"/>
    <col min="2587" max="2587" width="8" style="7" customWidth="1"/>
    <col min="2588" max="2588" width="10.875" style="7" customWidth="1"/>
    <col min="2589" max="2589" width="6.125" style="7" customWidth="1"/>
    <col min="2590" max="2590" width="7" style="7" customWidth="1"/>
    <col min="2591" max="2591" width="5.875" style="7" customWidth="1"/>
    <col min="2592" max="2592" width="10.375" style="7" customWidth="1"/>
    <col min="2593" max="2593" width="11.75" style="7" customWidth="1"/>
    <col min="2594" max="2594" width="7" style="7" customWidth="1"/>
    <col min="2595" max="2595" width="7.875" style="7" customWidth="1"/>
    <col min="2596" max="2596" width="6.5" style="7" customWidth="1"/>
    <col min="2597" max="2597" width="8.875" style="7" customWidth="1"/>
    <col min="2598" max="2598" width="10.75" style="7" customWidth="1"/>
    <col min="2599" max="2599" width="6" style="7" customWidth="1"/>
    <col min="2600" max="2600" width="8.375" style="7" customWidth="1"/>
    <col min="2601" max="2601" width="5.625" style="7" customWidth="1"/>
    <col min="2602" max="2602" width="8.625" style="7" customWidth="1"/>
    <col min="2603" max="2603" width="10.25" style="7" customWidth="1"/>
    <col min="2604" max="2604" width="6.75" style="7" customWidth="1"/>
    <col min="2605" max="2605" width="9" style="7"/>
    <col min="2606" max="2606" width="6.125" style="7" customWidth="1"/>
    <col min="2607" max="2607" width="8.875" style="7" customWidth="1"/>
    <col min="2608" max="2608" width="10.375" style="7" customWidth="1"/>
    <col min="2609" max="2609" width="7.875" style="7" customWidth="1"/>
    <col min="2610" max="2611" width="7.25" style="7" customWidth="1"/>
    <col min="2612" max="2612" width="9.25" style="7" customWidth="1"/>
    <col min="2613" max="2613" width="9.75" style="7" customWidth="1"/>
    <col min="2614" max="2616" width="7.25" style="7" customWidth="1"/>
    <col min="2617" max="2617" width="8.75" style="7" customWidth="1"/>
    <col min="2618" max="2618" width="9.75" style="7" customWidth="1"/>
    <col min="2619" max="2621" width="7.25" style="7" customWidth="1"/>
    <col min="2622" max="2622" width="8.625" style="7" customWidth="1"/>
    <col min="2623" max="2623" width="10.25" style="7" customWidth="1"/>
    <col min="2624" max="2626" width="7.25" style="7" customWidth="1"/>
    <col min="2627" max="2627" width="8.75" style="7" customWidth="1"/>
    <col min="2628" max="2628" width="9.75" style="7" customWidth="1"/>
    <col min="2629" max="2631" width="7.25" style="7" customWidth="1"/>
    <col min="2632" max="2632" width="8.625" style="7" customWidth="1"/>
    <col min="2633" max="2633" width="10.25" style="7" customWidth="1"/>
    <col min="2634" max="2634" width="7.25" style="7" customWidth="1"/>
    <col min="2635" max="2635" width="8.25" style="7" customWidth="1"/>
    <col min="2636" max="2636" width="6.125" style="7" customWidth="1"/>
    <col min="2637" max="2637" width="9.5" style="7" customWidth="1"/>
    <col min="2638" max="2638" width="11.25" style="7" customWidth="1"/>
    <col min="2639" max="2639" width="7.375" style="7" customWidth="1"/>
    <col min="2640" max="2640" width="9" style="7"/>
    <col min="2641" max="2641" width="5.875" style="7" customWidth="1"/>
    <col min="2642" max="2642" width="9.375" style="7" customWidth="1"/>
    <col min="2643" max="2643" width="10.375" style="7" customWidth="1"/>
    <col min="2644" max="2644" width="7.125" style="7" customWidth="1"/>
    <col min="2645" max="2645" width="19.375" style="7" customWidth="1"/>
    <col min="2646" max="2816" width="9" style="7"/>
    <col min="2817" max="2817" width="10.625" style="7" customWidth="1"/>
    <col min="2818" max="2818" width="52" style="7" customWidth="1"/>
    <col min="2819" max="2819" width="13.5" style="7" customWidth="1"/>
    <col min="2820" max="2820" width="5.5" style="7" customWidth="1"/>
    <col min="2821" max="2822" width="6" style="7" customWidth="1"/>
    <col min="2823" max="2824" width="7.625" style="7" customWidth="1"/>
    <col min="2825" max="2825" width="11.75" style="7" customWidth="1"/>
    <col min="2826" max="2826" width="7.625" style="7" customWidth="1"/>
    <col min="2827" max="2827" width="6.75" style="7" customWidth="1"/>
    <col min="2828" max="2828" width="12.125" style="7" customWidth="1"/>
    <col min="2829" max="2829" width="6" style="7" customWidth="1"/>
    <col min="2830" max="2830" width="8.125" style="7" customWidth="1"/>
    <col min="2831" max="2831" width="16.75" style="7" customWidth="1"/>
    <col min="2832" max="2832" width="17.75" style="7" customWidth="1"/>
    <col min="2833" max="2833" width="18.125" style="7" customWidth="1"/>
    <col min="2834" max="2834" width="16.75" style="7" customWidth="1"/>
    <col min="2835" max="2835" width="19.375" style="7" customWidth="1"/>
    <col min="2836" max="2836" width="10.125" style="7" customWidth="1"/>
    <col min="2837" max="2837" width="9.625" style="7" customWidth="1"/>
    <col min="2838" max="2838" width="8.75" style="7" customWidth="1"/>
    <col min="2839" max="2839" width="8.625" style="7" customWidth="1"/>
    <col min="2840" max="2840" width="8.875" style="7" customWidth="1"/>
    <col min="2841" max="2841" width="7.625" style="7" customWidth="1"/>
    <col min="2842" max="2842" width="5.875" style="7" customWidth="1"/>
    <col min="2843" max="2843" width="8" style="7" customWidth="1"/>
    <col min="2844" max="2844" width="10.875" style="7" customWidth="1"/>
    <col min="2845" max="2845" width="6.125" style="7" customWidth="1"/>
    <col min="2846" max="2846" width="7" style="7" customWidth="1"/>
    <col min="2847" max="2847" width="5.875" style="7" customWidth="1"/>
    <col min="2848" max="2848" width="10.375" style="7" customWidth="1"/>
    <col min="2849" max="2849" width="11.75" style="7" customWidth="1"/>
    <col min="2850" max="2850" width="7" style="7" customWidth="1"/>
    <col min="2851" max="2851" width="7.875" style="7" customWidth="1"/>
    <col min="2852" max="2852" width="6.5" style="7" customWidth="1"/>
    <col min="2853" max="2853" width="8.875" style="7" customWidth="1"/>
    <col min="2854" max="2854" width="10.75" style="7" customWidth="1"/>
    <col min="2855" max="2855" width="6" style="7" customWidth="1"/>
    <col min="2856" max="2856" width="8.375" style="7" customWidth="1"/>
    <col min="2857" max="2857" width="5.625" style="7" customWidth="1"/>
    <col min="2858" max="2858" width="8.625" style="7" customWidth="1"/>
    <col min="2859" max="2859" width="10.25" style="7" customWidth="1"/>
    <col min="2860" max="2860" width="6.75" style="7" customWidth="1"/>
    <col min="2861" max="2861" width="9" style="7"/>
    <col min="2862" max="2862" width="6.125" style="7" customWidth="1"/>
    <col min="2863" max="2863" width="8.875" style="7" customWidth="1"/>
    <col min="2864" max="2864" width="10.375" style="7" customWidth="1"/>
    <col min="2865" max="2865" width="7.875" style="7" customWidth="1"/>
    <col min="2866" max="2867" width="7.25" style="7" customWidth="1"/>
    <col min="2868" max="2868" width="9.25" style="7" customWidth="1"/>
    <col min="2869" max="2869" width="9.75" style="7" customWidth="1"/>
    <col min="2870" max="2872" width="7.25" style="7" customWidth="1"/>
    <col min="2873" max="2873" width="8.75" style="7" customWidth="1"/>
    <col min="2874" max="2874" width="9.75" style="7" customWidth="1"/>
    <col min="2875" max="2877" width="7.25" style="7" customWidth="1"/>
    <col min="2878" max="2878" width="8.625" style="7" customWidth="1"/>
    <col min="2879" max="2879" width="10.25" style="7" customWidth="1"/>
    <col min="2880" max="2882" width="7.25" style="7" customWidth="1"/>
    <col min="2883" max="2883" width="8.75" style="7" customWidth="1"/>
    <col min="2884" max="2884" width="9.75" style="7" customWidth="1"/>
    <col min="2885" max="2887" width="7.25" style="7" customWidth="1"/>
    <col min="2888" max="2888" width="8.625" style="7" customWidth="1"/>
    <col min="2889" max="2889" width="10.25" style="7" customWidth="1"/>
    <col min="2890" max="2890" width="7.25" style="7" customWidth="1"/>
    <col min="2891" max="2891" width="8.25" style="7" customWidth="1"/>
    <col min="2892" max="2892" width="6.125" style="7" customWidth="1"/>
    <col min="2893" max="2893" width="9.5" style="7" customWidth="1"/>
    <col min="2894" max="2894" width="11.25" style="7" customWidth="1"/>
    <col min="2895" max="2895" width="7.375" style="7" customWidth="1"/>
    <col min="2896" max="2896" width="9" style="7"/>
    <col min="2897" max="2897" width="5.875" style="7" customWidth="1"/>
    <col min="2898" max="2898" width="9.375" style="7" customWidth="1"/>
    <col min="2899" max="2899" width="10.375" style="7" customWidth="1"/>
    <col min="2900" max="2900" width="7.125" style="7" customWidth="1"/>
    <col min="2901" max="2901" width="19.375" style="7" customWidth="1"/>
    <col min="2902" max="3072" width="9" style="7"/>
    <col min="3073" max="3073" width="10.625" style="7" customWidth="1"/>
    <col min="3074" max="3074" width="52" style="7" customWidth="1"/>
    <col min="3075" max="3075" width="13.5" style="7" customWidth="1"/>
    <col min="3076" max="3076" width="5.5" style="7" customWidth="1"/>
    <col min="3077" max="3078" width="6" style="7" customWidth="1"/>
    <col min="3079" max="3080" width="7.625" style="7" customWidth="1"/>
    <col min="3081" max="3081" width="11.75" style="7" customWidth="1"/>
    <col min="3082" max="3082" width="7.625" style="7" customWidth="1"/>
    <col min="3083" max="3083" width="6.75" style="7" customWidth="1"/>
    <col min="3084" max="3084" width="12.125" style="7" customWidth="1"/>
    <col min="3085" max="3085" width="6" style="7" customWidth="1"/>
    <col min="3086" max="3086" width="8.125" style="7" customWidth="1"/>
    <col min="3087" max="3087" width="16.75" style="7" customWidth="1"/>
    <col min="3088" max="3088" width="17.75" style="7" customWidth="1"/>
    <col min="3089" max="3089" width="18.125" style="7" customWidth="1"/>
    <col min="3090" max="3090" width="16.75" style="7" customWidth="1"/>
    <col min="3091" max="3091" width="19.375" style="7" customWidth="1"/>
    <col min="3092" max="3092" width="10.125" style="7" customWidth="1"/>
    <col min="3093" max="3093" width="9.625" style="7" customWidth="1"/>
    <col min="3094" max="3094" width="8.75" style="7" customWidth="1"/>
    <col min="3095" max="3095" width="8.625" style="7" customWidth="1"/>
    <col min="3096" max="3096" width="8.875" style="7" customWidth="1"/>
    <col min="3097" max="3097" width="7.625" style="7" customWidth="1"/>
    <col min="3098" max="3098" width="5.875" style="7" customWidth="1"/>
    <col min="3099" max="3099" width="8" style="7" customWidth="1"/>
    <col min="3100" max="3100" width="10.875" style="7" customWidth="1"/>
    <col min="3101" max="3101" width="6.125" style="7" customWidth="1"/>
    <col min="3102" max="3102" width="7" style="7" customWidth="1"/>
    <col min="3103" max="3103" width="5.875" style="7" customWidth="1"/>
    <col min="3104" max="3104" width="10.375" style="7" customWidth="1"/>
    <col min="3105" max="3105" width="11.75" style="7" customWidth="1"/>
    <col min="3106" max="3106" width="7" style="7" customWidth="1"/>
    <col min="3107" max="3107" width="7.875" style="7" customWidth="1"/>
    <col min="3108" max="3108" width="6.5" style="7" customWidth="1"/>
    <col min="3109" max="3109" width="8.875" style="7" customWidth="1"/>
    <col min="3110" max="3110" width="10.75" style="7" customWidth="1"/>
    <col min="3111" max="3111" width="6" style="7" customWidth="1"/>
    <col min="3112" max="3112" width="8.375" style="7" customWidth="1"/>
    <col min="3113" max="3113" width="5.625" style="7" customWidth="1"/>
    <col min="3114" max="3114" width="8.625" style="7" customWidth="1"/>
    <col min="3115" max="3115" width="10.25" style="7" customWidth="1"/>
    <col min="3116" max="3116" width="6.75" style="7" customWidth="1"/>
    <col min="3117" max="3117" width="9" style="7"/>
    <col min="3118" max="3118" width="6.125" style="7" customWidth="1"/>
    <col min="3119" max="3119" width="8.875" style="7" customWidth="1"/>
    <col min="3120" max="3120" width="10.375" style="7" customWidth="1"/>
    <col min="3121" max="3121" width="7.875" style="7" customWidth="1"/>
    <col min="3122" max="3123" width="7.25" style="7" customWidth="1"/>
    <col min="3124" max="3124" width="9.25" style="7" customWidth="1"/>
    <col min="3125" max="3125" width="9.75" style="7" customWidth="1"/>
    <col min="3126" max="3128" width="7.25" style="7" customWidth="1"/>
    <col min="3129" max="3129" width="8.75" style="7" customWidth="1"/>
    <col min="3130" max="3130" width="9.75" style="7" customWidth="1"/>
    <col min="3131" max="3133" width="7.25" style="7" customWidth="1"/>
    <col min="3134" max="3134" width="8.625" style="7" customWidth="1"/>
    <col min="3135" max="3135" width="10.25" style="7" customWidth="1"/>
    <col min="3136" max="3138" width="7.25" style="7" customWidth="1"/>
    <col min="3139" max="3139" width="8.75" style="7" customWidth="1"/>
    <col min="3140" max="3140" width="9.75" style="7" customWidth="1"/>
    <col min="3141" max="3143" width="7.25" style="7" customWidth="1"/>
    <col min="3144" max="3144" width="8.625" style="7" customWidth="1"/>
    <col min="3145" max="3145" width="10.25" style="7" customWidth="1"/>
    <col min="3146" max="3146" width="7.25" style="7" customWidth="1"/>
    <col min="3147" max="3147" width="8.25" style="7" customWidth="1"/>
    <col min="3148" max="3148" width="6.125" style="7" customWidth="1"/>
    <col min="3149" max="3149" width="9.5" style="7" customWidth="1"/>
    <col min="3150" max="3150" width="11.25" style="7" customWidth="1"/>
    <col min="3151" max="3151" width="7.375" style="7" customWidth="1"/>
    <col min="3152" max="3152" width="9" style="7"/>
    <col min="3153" max="3153" width="5.875" style="7" customWidth="1"/>
    <col min="3154" max="3154" width="9.375" style="7" customWidth="1"/>
    <col min="3155" max="3155" width="10.375" style="7" customWidth="1"/>
    <col min="3156" max="3156" width="7.125" style="7" customWidth="1"/>
    <col min="3157" max="3157" width="19.375" style="7" customWidth="1"/>
    <col min="3158" max="3328" width="9" style="7"/>
    <col min="3329" max="3329" width="10.625" style="7" customWidth="1"/>
    <col min="3330" max="3330" width="52" style="7" customWidth="1"/>
    <col min="3331" max="3331" width="13.5" style="7" customWidth="1"/>
    <col min="3332" max="3332" width="5.5" style="7" customWidth="1"/>
    <col min="3333" max="3334" width="6" style="7" customWidth="1"/>
    <col min="3335" max="3336" width="7.625" style="7" customWidth="1"/>
    <col min="3337" max="3337" width="11.75" style="7" customWidth="1"/>
    <col min="3338" max="3338" width="7.625" style="7" customWidth="1"/>
    <col min="3339" max="3339" width="6.75" style="7" customWidth="1"/>
    <col min="3340" max="3340" width="12.125" style="7" customWidth="1"/>
    <col min="3341" max="3341" width="6" style="7" customWidth="1"/>
    <col min="3342" max="3342" width="8.125" style="7" customWidth="1"/>
    <col min="3343" max="3343" width="16.75" style="7" customWidth="1"/>
    <col min="3344" max="3344" width="17.75" style="7" customWidth="1"/>
    <col min="3345" max="3345" width="18.125" style="7" customWidth="1"/>
    <col min="3346" max="3346" width="16.75" style="7" customWidth="1"/>
    <col min="3347" max="3347" width="19.375" style="7" customWidth="1"/>
    <col min="3348" max="3348" width="10.125" style="7" customWidth="1"/>
    <col min="3349" max="3349" width="9.625" style="7" customWidth="1"/>
    <col min="3350" max="3350" width="8.75" style="7" customWidth="1"/>
    <col min="3351" max="3351" width="8.625" style="7" customWidth="1"/>
    <col min="3352" max="3352" width="8.875" style="7" customWidth="1"/>
    <col min="3353" max="3353" width="7.625" style="7" customWidth="1"/>
    <col min="3354" max="3354" width="5.875" style="7" customWidth="1"/>
    <col min="3355" max="3355" width="8" style="7" customWidth="1"/>
    <col min="3356" max="3356" width="10.875" style="7" customWidth="1"/>
    <col min="3357" max="3357" width="6.125" style="7" customWidth="1"/>
    <col min="3358" max="3358" width="7" style="7" customWidth="1"/>
    <col min="3359" max="3359" width="5.875" style="7" customWidth="1"/>
    <col min="3360" max="3360" width="10.375" style="7" customWidth="1"/>
    <col min="3361" max="3361" width="11.75" style="7" customWidth="1"/>
    <col min="3362" max="3362" width="7" style="7" customWidth="1"/>
    <col min="3363" max="3363" width="7.875" style="7" customWidth="1"/>
    <col min="3364" max="3364" width="6.5" style="7" customWidth="1"/>
    <col min="3365" max="3365" width="8.875" style="7" customWidth="1"/>
    <col min="3366" max="3366" width="10.75" style="7" customWidth="1"/>
    <col min="3367" max="3367" width="6" style="7" customWidth="1"/>
    <col min="3368" max="3368" width="8.375" style="7" customWidth="1"/>
    <col min="3369" max="3369" width="5.625" style="7" customWidth="1"/>
    <col min="3370" max="3370" width="8.625" style="7" customWidth="1"/>
    <col min="3371" max="3371" width="10.25" style="7" customWidth="1"/>
    <col min="3372" max="3372" width="6.75" style="7" customWidth="1"/>
    <col min="3373" max="3373" width="9" style="7"/>
    <col min="3374" max="3374" width="6.125" style="7" customWidth="1"/>
    <col min="3375" max="3375" width="8.875" style="7" customWidth="1"/>
    <col min="3376" max="3376" width="10.375" style="7" customWidth="1"/>
    <col min="3377" max="3377" width="7.875" style="7" customWidth="1"/>
    <col min="3378" max="3379" width="7.25" style="7" customWidth="1"/>
    <col min="3380" max="3380" width="9.25" style="7" customWidth="1"/>
    <col min="3381" max="3381" width="9.75" style="7" customWidth="1"/>
    <col min="3382" max="3384" width="7.25" style="7" customWidth="1"/>
    <col min="3385" max="3385" width="8.75" style="7" customWidth="1"/>
    <col min="3386" max="3386" width="9.75" style="7" customWidth="1"/>
    <col min="3387" max="3389" width="7.25" style="7" customWidth="1"/>
    <col min="3390" max="3390" width="8.625" style="7" customWidth="1"/>
    <col min="3391" max="3391" width="10.25" style="7" customWidth="1"/>
    <col min="3392" max="3394" width="7.25" style="7" customWidth="1"/>
    <col min="3395" max="3395" width="8.75" style="7" customWidth="1"/>
    <col min="3396" max="3396" width="9.75" style="7" customWidth="1"/>
    <col min="3397" max="3399" width="7.25" style="7" customWidth="1"/>
    <col min="3400" max="3400" width="8.625" style="7" customWidth="1"/>
    <col min="3401" max="3401" width="10.25" style="7" customWidth="1"/>
    <col min="3402" max="3402" width="7.25" style="7" customWidth="1"/>
    <col min="3403" max="3403" width="8.25" style="7" customWidth="1"/>
    <col min="3404" max="3404" width="6.125" style="7" customWidth="1"/>
    <col min="3405" max="3405" width="9.5" style="7" customWidth="1"/>
    <col min="3406" max="3406" width="11.25" style="7" customWidth="1"/>
    <col min="3407" max="3407" width="7.375" style="7" customWidth="1"/>
    <col min="3408" max="3408" width="9" style="7"/>
    <col min="3409" max="3409" width="5.875" style="7" customWidth="1"/>
    <col min="3410" max="3410" width="9.375" style="7" customWidth="1"/>
    <col min="3411" max="3411" width="10.375" style="7" customWidth="1"/>
    <col min="3412" max="3412" width="7.125" style="7" customWidth="1"/>
    <col min="3413" max="3413" width="19.375" style="7" customWidth="1"/>
    <col min="3414" max="3584" width="9" style="7"/>
    <col min="3585" max="3585" width="10.625" style="7" customWidth="1"/>
    <col min="3586" max="3586" width="52" style="7" customWidth="1"/>
    <col min="3587" max="3587" width="13.5" style="7" customWidth="1"/>
    <col min="3588" max="3588" width="5.5" style="7" customWidth="1"/>
    <col min="3589" max="3590" width="6" style="7" customWidth="1"/>
    <col min="3591" max="3592" width="7.625" style="7" customWidth="1"/>
    <col min="3593" max="3593" width="11.75" style="7" customWidth="1"/>
    <col min="3594" max="3594" width="7.625" style="7" customWidth="1"/>
    <col min="3595" max="3595" width="6.75" style="7" customWidth="1"/>
    <col min="3596" max="3596" width="12.125" style="7" customWidth="1"/>
    <col min="3597" max="3597" width="6" style="7" customWidth="1"/>
    <col min="3598" max="3598" width="8.125" style="7" customWidth="1"/>
    <col min="3599" max="3599" width="16.75" style="7" customWidth="1"/>
    <col min="3600" max="3600" width="17.75" style="7" customWidth="1"/>
    <col min="3601" max="3601" width="18.125" style="7" customWidth="1"/>
    <col min="3602" max="3602" width="16.75" style="7" customWidth="1"/>
    <col min="3603" max="3603" width="19.375" style="7" customWidth="1"/>
    <col min="3604" max="3604" width="10.125" style="7" customWidth="1"/>
    <col min="3605" max="3605" width="9.625" style="7" customWidth="1"/>
    <col min="3606" max="3606" width="8.75" style="7" customWidth="1"/>
    <col min="3607" max="3607" width="8.625" style="7" customWidth="1"/>
    <col min="3608" max="3608" width="8.875" style="7" customWidth="1"/>
    <col min="3609" max="3609" width="7.625" style="7" customWidth="1"/>
    <col min="3610" max="3610" width="5.875" style="7" customWidth="1"/>
    <col min="3611" max="3611" width="8" style="7" customWidth="1"/>
    <col min="3612" max="3612" width="10.875" style="7" customWidth="1"/>
    <col min="3613" max="3613" width="6.125" style="7" customWidth="1"/>
    <col min="3614" max="3614" width="7" style="7" customWidth="1"/>
    <col min="3615" max="3615" width="5.875" style="7" customWidth="1"/>
    <col min="3616" max="3616" width="10.375" style="7" customWidth="1"/>
    <col min="3617" max="3617" width="11.75" style="7" customWidth="1"/>
    <col min="3618" max="3618" width="7" style="7" customWidth="1"/>
    <col min="3619" max="3619" width="7.875" style="7" customWidth="1"/>
    <col min="3620" max="3620" width="6.5" style="7" customWidth="1"/>
    <col min="3621" max="3621" width="8.875" style="7" customWidth="1"/>
    <col min="3622" max="3622" width="10.75" style="7" customWidth="1"/>
    <col min="3623" max="3623" width="6" style="7" customWidth="1"/>
    <col min="3624" max="3624" width="8.375" style="7" customWidth="1"/>
    <col min="3625" max="3625" width="5.625" style="7" customWidth="1"/>
    <col min="3626" max="3626" width="8.625" style="7" customWidth="1"/>
    <col min="3627" max="3627" width="10.25" style="7" customWidth="1"/>
    <col min="3628" max="3628" width="6.75" style="7" customWidth="1"/>
    <col min="3629" max="3629" width="9" style="7"/>
    <col min="3630" max="3630" width="6.125" style="7" customWidth="1"/>
    <col min="3631" max="3631" width="8.875" style="7" customWidth="1"/>
    <col min="3632" max="3632" width="10.375" style="7" customWidth="1"/>
    <col min="3633" max="3633" width="7.875" style="7" customWidth="1"/>
    <col min="3634" max="3635" width="7.25" style="7" customWidth="1"/>
    <col min="3636" max="3636" width="9.25" style="7" customWidth="1"/>
    <col min="3637" max="3637" width="9.75" style="7" customWidth="1"/>
    <col min="3638" max="3640" width="7.25" style="7" customWidth="1"/>
    <col min="3641" max="3641" width="8.75" style="7" customWidth="1"/>
    <col min="3642" max="3642" width="9.75" style="7" customWidth="1"/>
    <col min="3643" max="3645" width="7.25" style="7" customWidth="1"/>
    <col min="3646" max="3646" width="8.625" style="7" customWidth="1"/>
    <col min="3647" max="3647" width="10.25" style="7" customWidth="1"/>
    <col min="3648" max="3650" width="7.25" style="7" customWidth="1"/>
    <col min="3651" max="3651" width="8.75" style="7" customWidth="1"/>
    <col min="3652" max="3652" width="9.75" style="7" customWidth="1"/>
    <col min="3653" max="3655" width="7.25" style="7" customWidth="1"/>
    <col min="3656" max="3656" width="8.625" style="7" customWidth="1"/>
    <col min="3657" max="3657" width="10.25" style="7" customWidth="1"/>
    <col min="3658" max="3658" width="7.25" style="7" customWidth="1"/>
    <col min="3659" max="3659" width="8.25" style="7" customWidth="1"/>
    <col min="3660" max="3660" width="6.125" style="7" customWidth="1"/>
    <col min="3661" max="3661" width="9.5" style="7" customWidth="1"/>
    <col min="3662" max="3662" width="11.25" style="7" customWidth="1"/>
    <col min="3663" max="3663" width="7.375" style="7" customWidth="1"/>
    <col min="3664" max="3664" width="9" style="7"/>
    <col min="3665" max="3665" width="5.875" style="7" customWidth="1"/>
    <col min="3666" max="3666" width="9.375" style="7" customWidth="1"/>
    <col min="3667" max="3667" width="10.375" style="7" customWidth="1"/>
    <col min="3668" max="3668" width="7.125" style="7" customWidth="1"/>
    <col min="3669" max="3669" width="19.375" style="7" customWidth="1"/>
    <col min="3670" max="3840" width="9" style="7"/>
    <col min="3841" max="3841" width="10.625" style="7" customWidth="1"/>
    <col min="3842" max="3842" width="52" style="7" customWidth="1"/>
    <col min="3843" max="3843" width="13.5" style="7" customWidth="1"/>
    <col min="3844" max="3844" width="5.5" style="7" customWidth="1"/>
    <col min="3845" max="3846" width="6" style="7" customWidth="1"/>
    <col min="3847" max="3848" width="7.625" style="7" customWidth="1"/>
    <col min="3849" max="3849" width="11.75" style="7" customWidth="1"/>
    <col min="3850" max="3850" width="7.625" style="7" customWidth="1"/>
    <col min="3851" max="3851" width="6.75" style="7" customWidth="1"/>
    <col min="3852" max="3852" width="12.125" style="7" customWidth="1"/>
    <col min="3853" max="3853" width="6" style="7" customWidth="1"/>
    <col min="3854" max="3854" width="8.125" style="7" customWidth="1"/>
    <col min="3855" max="3855" width="16.75" style="7" customWidth="1"/>
    <col min="3856" max="3856" width="17.75" style="7" customWidth="1"/>
    <col min="3857" max="3857" width="18.125" style="7" customWidth="1"/>
    <col min="3858" max="3858" width="16.75" style="7" customWidth="1"/>
    <col min="3859" max="3859" width="19.375" style="7" customWidth="1"/>
    <col min="3860" max="3860" width="10.125" style="7" customWidth="1"/>
    <col min="3861" max="3861" width="9.625" style="7" customWidth="1"/>
    <col min="3862" max="3862" width="8.75" style="7" customWidth="1"/>
    <col min="3863" max="3863" width="8.625" style="7" customWidth="1"/>
    <col min="3864" max="3864" width="8.875" style="7" customWidth="1"/>
    <col min="3865" max="3865" width="7.625" style="7" customWidth="1"/>
    <col min="3866" max="3866" width="5.875" style="7" customWidth="1"/>
    <col min="3867" max="3867" width="8" style="7" customWidth="1"/>
    <col min="3868" max="3868" width="10.875" style="7" customWidth="1"/>
    <col min="3869" max="3869" width="6.125" style="7" customWidth="1"/>
    <col min="3870" max="3870" width="7" style="7" customWidth="1"/>
    <col min="3871" max="3871" width="5.875" style="7" customWidth="1"/>
    <col min="3872" max="3872" width="10.375" style="7" customWidth="1"/>
    <col min="3873" max="3873" width="11.75" style="7" customWidth="1"/>
    <col min="3874" max="3874" width="7" style="7" customWidth="1"/>
    <col min="3875" max="3875" width="7.875" style="7" customWidth="1"/>
    <col min="3876" max="3876" width="6.5" style="7" customWidth="1"/>
    <col min="3877" max="3877" width="8.875" style="7" customWidth="1"/>
    <col min="3878" max="3878" width="10.75" style="7" customWidth="1"/>
    <col min="3879" max="3879" width="6" style="7" customWidth="1"/>
    <col min="3880" max="3880" width="8.375" style="7" customWidth="1"/>
    <col min="3881" max="3881" width="5.625" style="7" customWidth="1"/>
    <col min="3882" max="3882" width="8.625" style="7" customWidth="1"/>
    <col min="3883" max="3883" width="10.25" style="7" customWidth="1"/>
    <col min="3884" max="3884" width="6.75" style="7" customWidth="1"/>
    <col min="3885" max="3885" width="9" style="7"/>
    <col min="3886" max="3886" width="6.125" style="7" customWidth="1"/>
    <col min="3887" max="3887" width="8.875" style="7" customWidth="1"/>
    <col min="3888" max="3888" width="10.375" style="7" customWidth="1"/>
    <col min="3889" max="3889" width="7.875" style="7" customWidth="1"/>
    <col min="3890" max="3891" width="7.25" style="7" customWidth="1"/>
    <col min="3892" max="3892" width="9.25" style="7" customWidth="1"/>
    <col min="3893" max="3893" width="9.75" style="7" customWidth="1"/>
    <col min="3894" max="3896" width="7.25" style="7" customWidth="1"/>
    <col min="3897" max="3897" width="8.75" style="7" customWidth="1"/>
    <col min="3898" max="3898" width="9.75" style="7" customWidth="1"/>
    <col min="3899" max="3901" width="7.25" style="7" customWidth="1"/>
    <col min="3902" max="3902" width="8.625" style="7" customWidth="1"/>
    <col min="3903" max="3903" width="10.25" style="7" customWidth="1"/>
    <col min="3904" max="3906" width="7.25" style="7" customWidth="1"/>
    <col min="3907" max="3907" width="8.75" style="7" customWidth="1"/>
    <col min="3908" max="3908" width="9.75" style="7" customWidth="1"/>
    <col min="3909" max="3911" width="7.25" style="7" customWidth="1"/>
    <col min="3912" max="3912" width="8.625" style="7" customWidth="1"/>
    <col min="3913" max="3913" width="10.25" style="7" customWidth="1"/>
    <col min="3914" max="3914" width="7.25" style="7" customWidth="1"/>
    <col min="3915" max="3915" width="8.25" style="7" customWidth="1"/>
    <col min="3916" max="3916" width="6.125" style="7" customWidth="1"/>
    <col min="3917" max="3917" width="9.5" style="7" customWidth="1"/>
    <col min="3918" max="3918" width="11.25" style="7" customWidth="1"/>
    <col min="3919" max="3919" width="7.375" style="7" customWidth="1"/>
    <col min="3920" max="3920" width="9" style="7"/>
    <col min="3921" max="3921" width="5.875" style="7" customWidth="1"/>
    <col min="3922" max="3922" width="9.375" style="7" customWidth="1"/>
    <col min="3923" max="3923" width="10.375" style="7" customWidth="1"/>
    <col min="3924" max="3924" width="7.125" style="7" customWidth="1"/>
    <col min="3925" max="3925" width="19.375" style="7" customWidth="1"/>
    <col min="3926" max="4096" width="9" style="7"/>
    <col min="4097" max="4097" width="10.625" style="7" customWidth="1"/>
    <col min="4098" max="4098" width="52" style="7" customWidth="1"/>
    <col min="4099" max="4099" width="13.5" style="7" customWidth="1"/>
    <col min="4100" max="4100" width="5.5" style="7" customWidth="1"/>
    <col min="4101" max="4102" width="6" style="7" customWidth="1"/>
    <col min="4103" max="4104" width="7.625" style="7" customWidth="1"/>
    <col min="4105" max="4105" width="11.75" style="7" customWidth="1"/>
    <col min="4106" max="4106" width="7.625" style="7" customWidth="1"/>
    <col min="4107" max="4107" width="6.75" style="7" customWidth="1"/>
    <col min="4108" max="4108" width="12.125" style="7" customWidth="1"/>
    <col min="4109" max="4109" width="6" style="7" customWidth="1"/>
    <col min="4110" max="4110" width="8.125" style="7" customWidth="1"/>
    <col min="4111" max="4111" width="16.75" style="7" customWidth="1"/>
    <col min="4112" max="4112" width="17.75" style="7" customWidth="1"/>
    <col min="4113" max="4113" width="18.125" style="7" customWidth="1"/>
    <col min="4114" max="4114" width="16.75" style="7" customWidth="1"/>
    <col min="4115" max="4115" width="19.375" style="7" customWidth="1"/>
    <col min="4116" max="4116" width="10.125" style="7" customWidth="1"/>
    <col min="4117" max="4117" width="9.625" style="7" customWidth="1"/>
    <col min="4118" max="4118" width="8.75" style="7" customWidth="1"/>
    <col min="4119" max="4119" width="8.625" style="7" customWidth="1"/>
    <col min="4120" max="4120" width="8.875" style="7" customWidth="1"/>
    <col min="4121" max="4121" width="7.625" style="7" customWidth="1"/>
    <col min="4122" max="4122" width="5.875" style="7" customWidth="1"/>
    <col min="4123" max="4123" width="8" style="7" customWidth="1"/>
    <col min="4124" max="4124" width="10.875" style="7" customWidth="1"/>
    <col min="4125" max="4125" width="6.125" style="7" customWidth="1"/>
    <col min="4126" max="4126" width="7" style="7" customWidth="1"/>
    <col min="4127" max="4127" width="5.875" style="7" customWidth="1"/>
    <col min="4128" max="4128" width="10.375" style="7" customWidth="1"/>
    <col min="4129" max="4129" width="11.75" style="7" customWidth="1"/>
    <col min="4130" max="4130" width="7" style="7" customWidth="1"/>
    <col min="4131" max="4131" width="7.875" style="7" customWidth="1"/>
    <col min="4132" max="4132" width="6.5" style="7" customWidth="1"/>
    <col min="4133" max="4133" width="8.875" style="7" customWidth="1"/>
    <col min="4134" max="4134" width="10.75" style="7" customWidth="1"/>
    <col min="4135" max="4135" width="6" style="7" customWidth="1"/>
    <col min="4136" max="4136" width="8.375" style="7" customWidth="1"/>
    <col min="4137" max="4137" width="5.625" style="7" customWidth="1"/>
    <col min="4138" max="4138" width="8.625" style="7" customWidth="1"/>
    <col min="4139" max="4139" width="10.25" style="7" customWidth="1"/>
    <col min="4140" max="4140" width="6.75" style="7" customWidth="1"/>
    <col min="4141" max="4141" width="9" style="7"/>
    <col min="4142" max="4142" width="6.125" style="7" customWidth="1"/>
    <col min="4143" max="4143" width="8.875" style="7" customWidth="1"/>
    <col min="4144" max="4144" width="10.375" style="7" customWidth="1"/>
    <col min="4145" max="4145" width="7.875" style="7" customWidth="1"/>
    <col min="4146" max="4147" width="7.25" style="7" customWidth="1"/>
    <col min="4148" max="4148" width="9.25" style="7" customWidth="1"/>
    <col min="4149" max="4149" width="9.75" style="7" customWidth="1"/>
    <col min="4150" max="4152" width="7.25" style="7" customWidth="1"/>
    <col min="4153" max="4153" width="8.75" style="7" customWidth="1"/>
    <col min="4154" max="4154" width="9.75" style="7" customWidth="1"/>
    <col min="4155" max="4157" width="7.25" style="7" customWidth="1"/>
    <col min="4158" max="4158" width="8.625" style="7" customWidth="1"/>
    <col min="4159" max="4159" width="10.25" style="7" customWidth="1"/>
    <col min="4160" max="4162" width="7.25" style="7" customWidth="1"/>
    <col min="4163" max="4163" width="8.75" style="7" customWidth="1"/>
    <col min="4164" max="4164" width="9.75" style="7" customWidth="1"/>
    <col min="4165" max="4167" width="7.25" style="7" customWidth="1"/>
    <col min="4168" max="4168" width="8.625" style="7" customWidth="1"/>
    <col min="4169" max="4169" width="10.25" style="7" customWidth="1"/>
    <col min="4170" max="4170" width="7.25" style="7" customWidth="1"/>
    <col min="4171" max="4171" width="8.25" style="7" customWidth="1"/>
    <col min="4172" max="4172" width="6.125" style="7" customWidth="1"/>
    <col min="4173" max="4173" width="9.5" style="7" customWidth="1"/>
    <col min="4174" max="4174" width="11.25" style="7" customWidth="1"/>
    <col min="4175" max="4175" width="7.375" style="7" customWidth="1"/>
    <col min="4176" max="4176" width="9" style="7"/>
    <col min="4177" max="4177" width="5.875" style="7" customWidth="1"/>
    <col min="4178" max="4178" width="9.375" style="7" customWidth="1"/>
    <col min="4179" max="4179" width="10.375" style="7" customWidth="1"/>
    <col min="4180" max="4180" width="7.125" style="7" customWidth="1"/>
    <col min="4181" max="4181" width="19.375" style="7" customWidth="1"/>
    <col min="4182" max="4352" width="9" style="7"/>
    <col min="4353" max="4353" width="10.625" style="7" customWidth="1"/>
    <col min="4354" max="4354" width="52" style="7" customWidth="1"/>
    <col min="4355" max="4355" width="13.5" style="7" customWidth="1"/>
    <col min="4356" max="4356" width="5.5" style="7" customWidth="1"/>
    <col min="4357" max="4358" width="6" style="7" customWidth="1"/>
    <col min="4359" max="4360" width="7.625" style="7" customWidth="1"/>
    <col min="4361" max="4361" width="11.75" style="7" customWidth="1"/>
    <col min="4362" max="4362" width="7.625" style="7" customWidth="1"/>
    <col min="4363" max="4363" width="6.75" style="7" customWidth="1"/>
    <col min="4364" max="4364" width="12.125" style="7" customWidth="1"/>
    <col min="4365" max="4365" width="6" style="7" customWidth="1"/>
    <col min="4366" max="4366" width="8.125" style="7" customWidth="1"/>
    <col min="4367" max="4367" width="16.75" style="7" customWidth="1"/>
    <col min="4368" max="4368" width="17.75" style="7" customWidth="1"/>
    <col min="4369" max="4369" width="18.125" style="7" customWidth="1"/>
    <col min="4370" max="4370" width="16.75" style="7" customWidth="1"/>
    <col min="4371" max="4371" width="19.375" style="7" customWidth="1"/>
    <col min="4372" max="4372" width="10.125" style="7" customWidth="1"/>
    <col min="4373" max="4373" width="9.625" style="7" customWidth="1"/>
    <col min="4374" max="4374" width="8.75" style="7" customWidth="1"/>
    <col min="4375" max="4375" width="8.625" style="7" customWidth="1"/>
    <col min="4376" max="4376" width="8.875" style="7" customWidth="1"/>
    <col min="4377" max="4377" width="7.625" style="7" customWidth="1"/>
    <col min="4378" max="4378" width="5.875" style="7" customWidth="1"/>
    <col min="4379" max="4379" width="8" style="7" customWidth="1"/>
    <col min="4380" max="4380" width="10.875" style="7" customWidth="1"/>
    <col min="4381" max="4381" width="6.125" style="7" customWidth="1"/>
    <col min="4382" max="4382" width="7" style="7" customWidth="1"/>
    <col min="4383" max="4383" width="5.875" style="7" customWidth="1"/>
    <col min="4384" max="4384" width="10.375" style="7" customWidth="1"/>
    <col min="4385" max="4385" width="11.75" style="7" customWidth="1"/>
    <col min="4386" max="4386" width="7" style="7" customWidth="1"/>
    <col min="4387" max="4387" width="7.875" style="7" customWidth="1"/>
    <col min="4388" max="4388" width="6.5" style="7" customWidth="1"/>
    <col min="4389" max="4389" width="8.875" style="7" customWidth="1"/>
    <col min="4390" max="4390" width="10.75" style="7" customWidth="1"/>
    <col min="4391" max="4391" width="6" style="7" customWidth="1"/>
    <col min="4392" max="4392" width="8.375" style="7" customWidth="1"/>
    <col min="4393" max="4393" width="5.625" style="7" customWidth="1"/>
    <col min="4394" max="4394" width="8.625" style="7" customWidth="1"/>
    <col min="4395" max="4395" width="10.25" style="7" customWidth="1"/>
    <col min="4396" max="4396" width="6.75" style="7" customWidth="1"/>
    <col min="4397" max="4397" width="9" style="7"/>
    <col min="4398" max="4398" width="6.125" style="7" customWidth="1"/>
    <col min="4399" max="4399" width="8.875" style="7" customWidth="1"/>
    <col min="4400" max="4400" width="10.375" style="7" customWidth="1"/>
    <col min="4401" max="4401" width="7.875" style="7" customWidth="1"/>
    <col min="4402" max="4403" width="7.25" style="7" customWidth="1"/>
    <col min="4404" max="4404" width="9.25" style="7" customWidth="1"/>
    <col min="4405" max="4405" width="9.75" style="7" customWidth="1"/>
    <col min="4406" max="4408" width="7.25" style="7" customWidth="1"/>
    <col min="4409" max="4409" width="8.75" style="7" customWidth="1"/>
    <col min="4410" max="4410" width="9.75" style="7" customWidth="1"/>
    <col min="4411" max="4413" width="7.25" style="7" customWidth="1"/>
    <col min="4414" max="4414" width="8.625" style="7" customWidth="1"/>
    <col min="4415" max="4415" width="10.25" style="7" customWidth="1"/>
    <col min="4416" max="4418" width="7.25" style="7" customWidth="1"/>
    <col min="4419" max="4419" width="8.75" style="7" customWidth="1"/>
    <col min="4420" max="4420" width="9.75" style="7" customWidth="1"/>
    <col min="4421" max="4423" width="7.25" style="7" customWidth="1"/>
    <col min="4424" max="4424" width="8.625" style="7" customWidth="1"/>
    <col min="4425" max="4425" width="10.25" style="7" customWidth="1"/>
    <col min="4426" max="4426" width="7.25" style="7" customWidth="1"/>
    <col min="4427" max="4427" width="8.25" style="7" customWidth="1"/>
    <col min="4428" max="4428" width="6.125" style="7" customWidth="1"/>
    <col min="4429" max="4429" width="9.5" style="7" customWidth="1"/>
    <col min="4430" max="4430" width="11.25" style="7" customWidth="1"/>
    <col min="4431" max="4431" width="7.375" style="7" customWidth="1"/>
    <col min="4432" max="4432" width="9" style="7"/>
    <col min="4433" max="4433" width="5.875" style="7" customWidth="1"/>
    <col min="4434" max="4434" width="9.375" style="7" customWidth="1"/>
    <col min="4435" max="4435" width="10.375" style="7" customWidth="1"/>
    <col min="4436" max="4436" width="7.125" style="7" customWidth="1"/>
    <col min="4437" max="4437" width="19.375" style="7" customWidth="1"/>
    <col min="4438" max="4608" width="9" style="7"/>
    <col min="4609" max="4609" width="10.625" style="7" customWidth="1"/>
    <col min="4610" max="4610" width="52" style="7" customWidth="1"/>
    <col min="4611" max="4611" width="13.5" style="7" customWidth="1"/>
    <col min="4612" max="4612" width="5.5" style="7" customWidth="1"/>
    <col min="4613" max="4614" width="6" style="7" customWidth="1"/>
    <col min="4615" max="4616" width="7.625" style="7" customWidth="1"/>
    <col min="4617" max="4617" width="11.75" style="7" customWidth="1"/>
    <col min="4618" max="4618" width="7.625" style="7" customWidth="1"/>
    <col min="4619" max="4619" width="6.75" style="7" customWidth="1"/>
    <col min="4620" max="4620" width="12.125" style="7" customWidth="1"/>
    <col min="4621" max="4621" width="6" style="7" customWidth="1"/>
    <col min="4622" max="4622" width="8.125" style="7" customWidth="1"/>
    <col min="4623" max="4623" width="16.75" style="7" customWidth="1"/>
    <col min="4624" max="4624" width="17.75" style="7" customWidth="1"/>
    <col min="4625" max="4625" width="18.125" style="7" customWidth="1"/>
    <col min="4626" max="4626" width="16.75" style="7" customWidth="1"/>
    <col min="4627" max="4627" width="19.375" style="7" customWidth="1"/>
    <col min="4628" max="4628" width="10.125" style="7" customWidth="1"/>
    <col min="4629" max="4629" width="9.625" style="7" customWidth="1"/>
    <col min="4630" max="4630" width="8.75" style="7" customWidth="1"/>
    <col min="4631" max="4631" width="8.625" style="7" customWidth="1"/>
    <col min="4632" max="4632" width="8.875" style="7" customWidth="1"/>
    <col min="4633" max="4633" width="7.625" style="7" customWidth="1"/>
    <col min="4634" max="4634" width="5.875" style="7" customWidth="1"/>
    <col min="4635" max="4635" width="8" style="7" customWidth="1"/>
    <col min="4636" max="4636" width="10.875" style="7" customWidth="1"/>
    <col min="4637" max="4637" width="6.125" style="7" customWidth="1"/>
    <col min="4638" max="4638" width="7" style="7" customWidth="1"/>
    <col min="4639" max="4639" width="5.875" style="7" customWidth="1"/>
    <col min="4640" max="4640" width="10.375" style="7" customWidth="1"/>
    <col min="4641" max="4641" width="11.75" style="7" customWidth="1"/>
    <col min="4642" max="4642" width="7" style="7" customWidth="1"/>
    <col min="4643" max="4643" width="7.875" style="7" customWidth="1"/>
    <col min="4644" max="4644" width="6.5" style="7" customWidth="1"/>
    <col min="4645" max="4645" width="8.875" style="7" customWidth="1"/>
    <col min="4646" max="4646" width="10.75" style="7" customWidth="1"/>
    <col min="4647" max="4647" width="6" style="7" customWidth="1"/>
    <col min="4648" max="4648" width="8.375" style="7" customWidth="1"/>
    <col min="4649" max="4649" width="5.625" style="7" customWidth="1"/>
    <col min="4650" max="4650" width="8.625" style="7" customWidth="1"/>
    <col min="4651" max="4651" width="10.25" style="7" customWidth="1"/>
    <col min="4652" max="4652" width="6.75" style="7" customWidth="1"/>
    <col min="4653" max="4653" width="9" style="7"/>
    <col min="4654" max="4654" width="6.125" style="7" customWidth="1"/>
    <col min="4655" max="4655" width="8.875" style="7" customWidth="1"/>
    <col min="4656" max="4656" width="10.375" style="7" customWidth="1"/>
    <col min="4657" max="4657" width="7.875" style="7" customWidth="1"/>
    <col min="4658" max="4659" width="7.25" style="7" customWidth="1"/>
    <col min="4660" max="4660" width="9.25" style="7" customWidth="1"/>
    <col min="4661" max="4661" width="9.75" style="7" customWidth="1"/>
    <col min="4662" max="4664" width="7.25" style="7" customWidth="1"/>
    <col min="4665" max="4665" width="8.75" style="7" customWidth="1"/>
    <col min="4666" max="4666" width="9.75" style="7" customWidth="1"/>
    <col min="4667" max="4669" width="7.25" style="7" customWidth="1"/>
    <col min="4670" max="4670" width="8.625" style="7" customWidth="1"/>
    <col min="4671" max="4671" width="10.25" style="7" customWidth="1"/>
    <col min="4672" max="4674" width="7.25" style="7" customWidth="1"/>
    <col min="4675" max="4675" width="8.75" style="7" customWidth="1"/>
    <col min="4676" max="4676" width="9.75" style="7" customWidth="1"/>
    <col min="4677" max="4679" width="7.25" style="7" customWidth="1"/>
    <col min="4680" max="4680" width="8.625" style="7" customWidth="1"/>
    <col min="4681" max="4681" width="10.25" style="7" customWidth="1"/>
    <col min="4682" max="4682" width="7.25" style="7" customWidth="1"/>
    <col min="4683" max="4683" width="8.25" style="7" customWidth="1"/>
    <col min="4684" max="4684" width="6.125" style="7" customWidth="1"/>
    <col min="4685" max="4685" width="9.5" style="7" customWidth="1"/>
    <col min="4686" max="4686" width="11.25" style="7" customWidth="1"/>
    <col min="4687" max="4687" width="7.375" style="7" customWidth="1"/>
    <col min="4688" max="4688" width="9" style="7"/>
    <col min="4689" max="4689" width="5.875" style="7" customWidth="1"/>
    <col min="4690" max="4690" width="9.375" style="7" customWidth="1"/>
    <col min="4691" max="4691" width="10.375" style="7" customWidth="1"/>
    <col min="4692" max="4692" width="7.125" style="7" customWidth="1"/>
    <col min="4693" max="4693" width="19.375" style="7" customWidth="1"/>
    <col min="4694" max="4864" width="9" style="7"/>
    <col min="4865" max="4865" width="10.625" style="7" customWidth="1"/>
    <col min="4866" max="4866" width="52" style="7" customWidth="1"/>
    <col min="4867" max="4867" width="13.5" style="7" customWidth="1"/>
    <col min="4868" max="4868" width="5.5" style="7" customWidth="1"/>
    <col min="4869" max="4870" width="6" style="7" customWidth="1"/>
    <col min="4871" max="4872" width="7.625" style="7" customWidth="1"/>
    <col min="4873" max="4873" width="11.75" style="7" customWidth="1"/>
    <col min="4874" max="4874" width="7.625" style="7" customWidth="1"/>
    <col min="4875" max="4875" width="6.75" style="7" customWidth="1"/>
    <col min="4876" max="4876" width="12.125" style="7" customWidth="1"/>
    <col min="4877" max="4877" width="6" style="7" customWidth="1"/>
    <col min="4878" max="4878" width="8.125" style="7" customWidth="1"/>
    <col min="4879" max="4879" width="16.75" style="7" customWidth="1"/>
    <col min="4880" max="4880" width="17.75" style="7" customWidth="1"/>
    <col min="4881" max="4881" width="18.125" style="7" customWidth="1"/>
    <col min="4882" max="4882" width="16.75" style="7" customWidth="1"/>
    <col min="4883" max="4883" width="19.375" style="7" customWidth="1"/>
    <col min="4884" max="4884" width="10.125" style="7" customWidth="1"/>
    <col min="4885" max="4885" width="9.625" style="7" customWidth="1"/>
    <col min="4886" max="4886" width="8.75" style="7" customWidth="1"/>
    <col min="4887" max="4887" width="8.625" style="7" customWidth="1"/>
    <col min="4888" max="4888" width="8.875" style="7" customWidth="1"/>
    <col min="4889" max="4889" width="7.625" style="7" customWidth="1"/>
    <col min="4890" max="4890" width="5.875" style="7" customWidth="1"/>
    <col min="4891" max="4891" width="8" style="7" customWidth="1"/>
    <col min="4892" max="4892" width="10.875" style="7" customWidth="1"/>
    <col min="4893" max="4893" width="6.125" style="7" customWidth="1"/>
    <col min="4894" max="4894" width="7" style="7" customWidth="1"/>
    <col min="4895" max="4895" width="5.875" style="7" customWidth="1"/>
    <col min="4896" max="4896" width="10.375" style="7" customWidth="1"/>
    <col min="4897" max="4897" width="11.75" style="7" customWidth="1"/>
    <col min="4898" max="4898" width="7" style="7" customWidth="1"/>
    <col min="4899" max="4899" width="7.875" style="7" customWidth="1"/>
    <col min="4900" max="4900" width="6.5" style="7" customWidth="1"/>
    <col min="4901" max="4901" width="8.875" style="7" customWidth="1"/>
    <col min="4902" max="4902" width="10.75" style="7" customWidth="1"/>
    <col min="4903" max="4903" width="6" style="7" customWidth="1"/>
    <col min="4904" max="4904" width="8.375" style="7" customWidth="1"/>
    <col min="4905" max="4905" width="5.625" style="7" customWidth="1"/>
    <col min="4906" max="4906" width="8.625" style="7" customWidth="1"/>
    <col min="4907" max="4907" width="10.25" style="7" customWidth="1"/>
    <col min="4908" max="4908" width="6.75" style="7" customWidth="1"/>
    <col min="4909" max="4909" width="9" style="7"/>
    <col min="4910" max="4910" width="6.125" style="7" customWidth="1"/>
    <col min="4911" max="4911" width="8.875" style="7" customWidth="1"/>
    <col min="4912" max="4912" width="10.375" style="7" customWidth="1"/>
    <col min="4913" max="4913" width="7.875" style="7" customWidth="1"/>
    <col min="4914" max="4915" width="7.25" style="7" customWidth="1"/>
    <col min="4916" max="4916" width="9.25" style="7" customWidth="1"/>
    <col min="4917" max="4917" width="9.75" style="7" customWidth="1"/>
    <col min="4918" max="4920" width="7.25" style="7" customWidth="1"/>
    <col min="4921" max="4921" width="8.75" style="7" customWidth="1"/>
    <col min="4922" max="4922" width="9.75" style="7" customWidth="1"/>
    <col min="4923" max="4925" width="7.25" style="7" customWidth="1"/>
    <col min="4926" max="4926" width="8.625" style="7" customWidth="1"/>
    <col min="4927" max="4927" width="10.25" style="7" customWidth="1"/>
    <col min="4928" max="4930" width="7.25" style="7" customWidth="1"/>
    <col min="4931" max="4931" width="8.75" style="7" customWidth="1"/>
    <col min="4932" max="4932" width="9.75" style="7" customWidth="1"/>
    <col min="4933" max="4935" width="7.25" style="7" customWidth="1"/>
    <col min="4936" max="4936" width="8.625" style="7" customWidth="1"/>
    <col min="4937" max="4937" width="10.25" style="7" customWidth="1"/>
    <col min="4938" max="4938" width="7.25" style="7" customWidth="1"/>
    <col min="4939" max="4939" width="8.25" style="7" customWidth="1"/>
    <col min="4940" max="4940" width="6.125" style="7" customWidth="1"/>
    <col min="4941" max="4941" width="9.5" style="7" customWidth="1"/>
    <col min="4942" max="4942" width="11.25" style="7" customWidth="1"/>
    <col min="4943" max="4943" width="7.375" style="7" customWidth="1"/>
    <col min="4944" max="4944" width="9" style="7"/>
    <col min="4945" max="4945" width="5.875" style="7" customWidth="1"/>
    <col min="4946" max="4946" width="9.375" style="7" customWidth="1"/>
    <col min="4947" max="4947" width="10.375" style="7" customWidth="1"/>
    <col min="4948" max="4948" width="7.125" style="7" customWidth="1"/>
    <col min="4949" max="4949" width="19.375" style="7" customWidth="1"/>
    <col min="4950" max="5120" width="9" style="7"/>
    <col min="5121" max="5121" width="10.625" style="7" customWidth="1"/>
    <col min="5122" max="5122" width="52" style="7" customWidth="1"/>
    <col min="5123" max="5123" width="13.5" style="7" customWidth="1"/>
    <col min="5124" max="5124" width="5.5" style="7" customWidth="1"/>
    <col min="5125" max="5126" width="6" style="7" customWidth="1"/>
    <col min="5127" max="5128" width="7.625" style="7" customWidth="1"/>
    <col min="5129" max="5129" width="11.75" style="7" customWidth="1"/>
    <col min="5130" max="5130" width="7.625" style="7" customWidth="1"/>
    <col min="5131" max="5131" width="6.75" style="7" customWidth="1"/>
    <col min="5132" max="5132" width="12.125" style="7" customWidth="1"/>
    <col min="5133" max="5133" width="6" style="7" customWidth="1"/>
    <col min="5134" max="5134" width="8.125" style="7" customWidth="1"/>
    <col min="5135" max="5135" width="16.75" style="7" customWidth="1"/>
    <col min="5136" max="5136" width="17.75" style="7" customWidth="1"/>
    <col min="5137" max="5137" width="18.125" style="7" customWidth="1"/>
    <col min="5138" max="5138" width="16.75" style="7" customWidth="1"/>
    <col min="5139" max="5139" width="19.375" style="7" customWidth="1"/>
    <col min="5140" max="5140" width="10.125" style="7" customWidth="1"/>
    <col min="5141" max="5141" width="9.625" style="7" customWidth="1"/>
    <col min="5142" max="5142" width="8.75" style="7" customWidth="1"/>
    <col min="5143" max="5143" width="8.625" style="7" customWidth="1"/>
    <col min="5144" max="5144" width="8.875" style="7" customWidth="1"/>
    <col min="5145" max="5145" width="7.625" style="7" customWidth="1"/>
    <col min="5146" max="5146" width="5.875" style="7" customWidth="1"/>
    <col min="5147" max="5147" width="8" style="7" customWidth="1"/>
    <col min="5148" max="5148" width="10.875" style="7" customWidth="1"/>
    <col min="5149" max="5149" width="6.125" style="7" customWidth="1"/>
    <col min="5150" max="5150" width="7" style="7" customWidth="1"/>
    <col min="5151" max="5151" width="5.875" style="7" customWidth="1"/>
    <col min="5152" max="5152" width="10.375" style="7" customWidth="1"/>
    <col min="5153" max="5153" width="11.75" style="7" customWidth="1"/>
    <col min="5154" max="5154" width="7" style="7" customWidth="1"/>
    <col min="5155" max="5155" width="7.875" style="7" customWidth="1"/>
    <col min="5156" max="5156" width="6.5" style="7" customWidth="1"/>
    <col min="5157" max="5157" width="8.875" style="7" customWidth="1"/>
    <col min="5158" max="5158" width="10.75" style="7" customWidth="1"/>
    <col min="5159" max="5159" width="6" style="7" customWidth="1"/>
    <col min="5160" max="5160" width="8.375" style="7" customWidth="1"/>
    <col min="5161" max="5161" width="5.625" style="7" customWidth="1"/>
    <col min="5162" max="5162" width="8.625" style="7" customWidth="1"/>
    <col min="5163" max="5163" width="10.25" style="7" customWidth="1"/>
    <col min="5164" max="5164" width="6.75" style="7" customWidth="1"/>
    <col min="5165" max="5165" width="9" style="7"/>
    <col min="5166" max="5166" width="6.125" style="7" customWidth="1"/>
    <col min="5167" max="5167" width="8.875" style="7" customWidth="1"/>
    <col min="5168" max="5168" width="10.375" style="7" customWidth="1"/>
    <col min="5169" max="5169" width="7.875" style="7" customWidth="1"/>
    <col min="5170" max="5171" width="7.25" style="7" customWidth="1"/>
    <col min="5172" max="5172" width="9.25" style="7" customWidth="1"/>
    <col min="5173" max="5173" width="9.75" style="7" customWidth="1"/>
    <col min="5174" max="5176" width="7.25" style="7" customWidth="1"/>
    <col min="5177" max="5177" width="8.75" style="7" customWidth="1"/>
    <col min="5178" max="5178" width="9.75" style="7" customWidth="1"/>
    <col min="5179" max="5181" width="7.25" style="7" customWidth="1"/>
    <col min="5182" max="5182" width="8.625" style="7" customWidth="1"/>
    <col min="5183" max="5183" width="10.25" style="7" customWidth="1"/>
    <col min="5184" max="5186" width="7.25" style="7" customWidth="1"/>
    <col min="5187" max="5187" width="8.75" style="7" customWidth="1"/>
    <col min="5188" max="5188" width="9.75" style="7" customWidth="1"/>
    <col min="5189" max="5191" width="7.25" style="7" customWidth="1"/>
    <col min="5192" max="5192" width="8.625" style="7" customWidth="1"/>
    <col min="5193" max="5193" width="10.25" style="7" customWidth="1"/>
    <col min="5194" max="5194" width="7.25" style="7" customWidth="1"/>
    <col min="5195" max="5195" width="8.25" style="7" customWidth="1"/>
    <col min="5196" max="5196" width="6.125" style="7" customWidth="1"/>
    <col min="5197" max="5197" width="9.5" style="7" customWidth="1"/>
    <col min="5198" max="5198" width="11.25" style="7" customWidth="1"/>
    <col min="5199" max="5199" width="7.375" style="7" customWidth="1"/>
    <col min="5200" max="5200" width="9" style="7"/>
    <col min="5201" max="5201" width="5.875" style="7" customWidth="1"/>
    <col min="5202" max="5202" width="9.375" style="7" customWidth="1"/>
    <col min="5203" max="5203" width="10.375" style="7" customWidth="1"/>
    <col min="5204" max="5204" width="7.125" style="7" customWidth="1"/>
    <col min="5205" max="5205" width="19.375" style="7" customWidth="1"/>
    <col min="5206" max="5376" width="9" style="7"/>
    <col min="5377" max="5377" width="10.625" style="7" customWidth="1"/>
    <col min="5378" max="5378" width="52" style="7" customWidth="1"/>
    <col min="5379" max="5379" width="13.5" style="7" customWidth="1"/>
    <col min="5380" max="5380" width="5.5" style="7" customWidth="1"/>
    <col min="5381" max="5382" width="6" style="7" customWidth="1"/>
    <col min="5383" max="5384" width="7.625" style="7" customWidth="1"/>
    <col min="5385" max="5385" width="11.75" style="7" customWidth="1"/>
    <col min="5386" max="5386" width="7.625" style="7" customWidth="1"/>
    <col min="5387" max="5387" width="6.75" style="7" customWidth="1"/>
    <col min="5388" max="5388" width="12.125" style="7" customWidth="1"/>
    <col min="5389" max="5389" width="6" style="7" customWidth="1"/>
    <col min="5390" max="5390" width="8.125" style="7" customWidth="1"/>
    <col min="5391" max="5391" width="16.75" style="7" customWidth="1"/>
    <col min="5392" max="5392" width="17.75" style="7" customWidth="1"/>
    <col min="5393" max="5393" width="18.125" style="7" customWidth="1"/>
    <col min="5394" max="5394" width="16.75" style="7" customWidth="1"/>
    <col min="5395" max="5395" width="19.375" style="7" customWidth="1"/>
    <col min="5396" max="5396" width="10.125" style="7" customWidth="1"/>
    <col min="5397" max="5397" width="9.625" style="7" customWidth="1"/>
    <col min="5398" max="5398" width="8.75" style="7" customWidth="1"/>
    <col min="5399" max="5399" width="8.625" style="7" customWidth="1"/>
    <col min="5400" max="5400" width="8.875" style="7" customWidth="1"/>
    <col min="5401" max="5401" width="7.625" style="7" customWidth="1"/>
    <col min="5402" max="5402" width="5.875" style="7" customWidth="1"/>
    <col min="5403" max="5403" width="8" style="7" customWidth="1"/>
    <col min="5404" max="5404" width="10.875" style="7" customWidth="1"/>
    <col min="5405" max="5405" width="6.125" style="7" customWidth="1"/>
    <col min="5406" max="5406" width="7" style="7" customWidth="1"/>
    <col min="5407" max="5407" width="5.875" style="7" customWidth="1"/>
    <col min="5408" max="5408" width="10.375" style="7" customWidth="1"/>
    <col min="5409" max="5409" width="11.75" style="7" customWidth="1"/>
    <col min="5410" max="5410" width="7" style="7" customWidth="1"/>
    <col min="5411" max="5411" width="7.875" style="7" customWidth="1"/>
    <col min="5412" max="5412" width="6.5" style="7" customWidth="1"/>
    <col min="5413" max="5413" width="8.875" style="7" customWidth="1"/>
    <col min="5414" max="5414" width="10.75" style="7" customWidth="1"/>
    <col min="5415" max="5415" width="6" style="7" customWidth="1"/>
    <col min="5416" max="5416" width="8.375" style="7" customWidth="1"/>
    <col min="5417" max="5417" width="5.625" style="7" customWidth="1"/>
    <col min="5418" max="5418" width="8.625" style="7" customWidth="1"/>
    <col min="5419" max="5419" width="10.25" style="7" customWidth="1"/>
    <col min="5420" max="5420" width="6.75" style="7" customWidth="1"/>
    <col min="5421" max="5421" width="9" style="7"/>
    <col min="5422" max="5422" width="6.125" style="7" customWidth="1"/>
    <col min="5423" max="5423" width="8.875" style="7" customWidth="1"/>
    <col min="5424" max="5424" width="10.375" style="7" customWidth="1"/>
    <col min="5425" max="5425" width="7.875" style="7" customWidth="1"/>
    <col min="5426" max="5427" width="7.25" style="7" customWidth="1"/>
    <col min="5428" max="5428" width="9.25" style="7" customWidth="1"/>
    <col min="5429" max="5429" width="9.75" style="7" customWidth="1"/>
    <col min="5430" max="5432" width="7.25" style="7" customWidth="1"/>
    <col min="5433" max="5433" width="8.75" style="7" customWidth="1"/>
    <col min="5434" max="5434" width="9.75" style="7" customWidth="1"/>
    <col min="5435" max="5437" width="7.25" style="7" customWidth="1"/>
    <col min="5438" max="5438" width="8.625" style="7" customWidth="1"/>
    <col min="5439" max="5439" width="10.25" style="7" customWidth="1"/>
    <col min="5440" max="5442" width="7.25" style="7" customWidth="1"/>
    <col min="5443" max="5443" width="8.75" style="7" customWidth="1"/>
    <col min="5444" max="5444" width="9.75" style="7" customWidth="1"/>
    <col min="5445" max="5447" width="7.25" style="7" customWidth="1"/>
    <col min="5448" max="5448" width="8.625" style="7" customWidth="1"/>
    <col min="5449" max="5449" width="10.25" style="7" customWidth="1"/>
    <col min="5450" max="5450" width="7.25" style="7" customWidth="1"/>
    <col min="5451" max="5451" width="8.25" style="7" customWidth="1"/>
    <col min="5452" max="5452" width="6.125" style="7" customWidth="1"/>
    <col min="5453" max="5453" width="9.5" style="7" customWidth="1"/>
    <col min="5454" max="5454" width="11.25" style="7" customWidth="1"/>
    <col min="5455" max="5455" width="7.375" style="7" customWidth="1"/>
    <col min="5456" max="5456" width="9" style="7"/>
    <col min="5457" max="5457" width="5.875" style="7" customWidth="1"/>
    <col min="5458" max="5458" width="9.375" style="7" customWidth="1"/>
    <col min="5459" max="5459" width="10.375" style="7" customWidth="1"/>
    <col min="5460" max="5460" width="7.125" style="7" customWidth="1"/>
    <col min="5461" max="5461" width="19.375" style="7" customWidth="1"/>
    <col min="5462" max="5632" width="9" style="7"/>
    <col min="5633" max="5633" width="10.625" style="7" customWidth="1"/>
    <col min="5634" max="5634" width="52" style="7" customWidth="1"/>
    <col min="5635" max="5635" width="13.5" style="7" customWidth="1"/>
    <col min="5636" max="5636" width="5.5" style="7" customWidth="1"/>
    <col min="5637" max="5638" width="6" style="7" customWidth="1"/>
    <col min="5639" max="5640" width="7.625" style="7" customWidth="1"/>
    <col min="5641" max="5641" width="11.75" style="7" customWidth="1"/>
    <col min="5642" max="5642" width="7.625" style="7" customWidth="1"/>
    <col min="5643" max="5643" width="6.75" style="7" customWidth="1"/>
    <col min="5644" max="5644" width="12.125" style="7" customWidth="1"/>
    <col min="5645" max="5645" width="6" style="7" customWidth="1"/>
    <col min="5646" max="5646" width="8.125" style="7" customWidth="1"/>
    <col min="5647" max="5647" width="16.75" style="7" customWidth="1"/>
    <col min="5648" max="5648" width="17.75" style="7" customWidth="1"/>
    <col min="5649" max="5649" width="18.125" style="7" customWidth="1"/>
    <col min="5650" max="5650" width="16.75" style="7" customWidth="1"/>
    <col min="5651" max="5651" width="19.375" style="7" customWidth="1"/>
    <col min="5652" max="5652" width="10.125" style="7" customWidth="1"/>
    <col min="5653" max="5653" width="9.625" style="7" customWidth="1"/>
    <col min="5654" max="5654" width="8.75" style="7" customWidth="1"/>
    <col min="5655" max="5655" width="8.625" style="7" customWidth="1"/>
    <col min="5656" max="5656" width="8.875" style="7" customWidth="1"/>
    <col min="5657" max="5657" width="7.625" style="7" customWidth="1"/>
    <col min="5658" max="5658" width="5.875" style="7" customWidth="1"/>
    <col min="5659" max="5659" width="8" style="7" customWidth="1"/>
    <col min="5660" max="5660" width="10.875" style="7" customWidth="1"/>
    <col min="5661" max="5661" width="6.125" style="7" customWidth="1"/>
    <col min="5662" max="5662" width="7" style="7" customWidth="1"/>
    <col min="5663" max="5663" width="5.875" style="7" customWidth="1"/>
    <col min="5664" max="5664" width="10.375" style="7" customWidth="1"/>
    <col min="5665" max="5665" width="11.75" style="7" customWidth="1"/>
    <col min="5666" max="5666" width="7" style="7" customWidth="1"/>
    <col min="5667" max="5667" width="7.875" style="7" customWidth="1"/>
    <col min="5668" max="5668" width="6.5" style="7" customWidth="1"/>
    <col min="5669" max="5669" width="8.875" style="7" customWidth="1"/>
    <col min="5670" max="5670" width="10.75" style="7" customWidth="1"/>
    <col min="5671" max="5671" width="6" style="7" customWidth="1"/>
    <col min="5672" max="5672" width="8.375" style="7" customWidth="1"/>
    <col min="5673" max="5673" width="5.625" style="7" customWidth="1"/>
    <col min="5674" max="5674" width="8.625" style="7" customWidth="1"/>
    <col min="5675" max="5675" width="10.25" style="7" customWidth="1"/>
    <col min="5676" max="5676" width="6.75" style="7" customWidth="1"/>
    <col min="5677" max="5677" width="9" style="7"/>
    <col min="5678" max="5678" width="6.125" style="7" customWidth="1"/>
    <col min="5679" max="5679" width="8.875" style="7" customWidth="1"/>
    <col min="5680" max="5680" width="10.375" style="7" customWidth="1"/>
    <col min="5681" max="5681" width="7.875" style="7" customWidth="1"/>
    <col min="5682" max="5683" width="7.25" style="7" customWidth="1"/>
    <col min="5684" max="5684" width="9.25" style="7" customWidth="1"/>
    <col min="5685" max="5685" width="9.75" style="7" customWidth="1"/>
    <col min="5686" max="5688" width="7.25" style="7" customWidth="1"/>
    <col min="5689" max="5689" width="8.75" style="7" customWidth="1"/>
    <col min="5690" max="5690" width="9.75" style="7" customWidth="1"/>
    <col min="5691" max="5693" width="7.25" style="7" customWidth="1"/>
    <col min="5694" max="5694" width="8.625" style="7" customWidth="1"/>
    <col min="5695" max="5695" width="10.25" style="7" customWidth="1"/>
    <col min="5696" max="5698" width="7.25" style="7" customWidth="1"/>
    <col min="5699" max="5699" width="8.75" style="7" customWidth="1"/>
    <col min="5700" max="5700" width="9.75" style="7" customWidth="1"/>
    <col min="5701" max="5703" width="7.25" style="7" customWidth="1"/>
    <col min="5704" max="5704" width="8.625" style="7" customWidth="1"/>
    <col min="5705" max="5705" width="10.25" style="7" customWidth="1"/>
    <col min="5706" max="5706" width="7.25" style="7" customWidth="1"/>
    <col min="5707" max="5707" width="8.25" style="7" customWidth="1"/>
    <col min="5708" max="5708" width="6.125" style="7" customWidth="1"/>
    <col min="5709" max="5709" width="9.5" style="7" customWidth="1"/>
    <col min="5710" max="5710" width="11.25" style="7" customWidth="1"/>
    <col min="5711" max="5711" width="7.375" style="7" customWidth="1"/>
    <col min="5712" max="5712" width="9" style="7"/>
    <col min="5713" max="5713" width="5.875" style="7" customWidth="1"/>
    <col min="5714" max="5714" width="9.375" style="7" customWidth="1"/>
    <col min="5715" max="5715" width="10.375" style="7" customWidth="1"/>
    <col min="5716" max="5716" width="7.125" style="7" customWidth="1"/>
    <col min="5717" max="5717" width="19.375" style="7" customWidth="1"/>
    <col min="5718" max="5888" width="9" style="7"/>
    <col min="5889" max="5889" width="10.625" style="7" customWidth="1"/>
    <col min="5890" max="5890" width="52" style="7" customWidth="1"/>
    <col min="5891" max="5891" width="13.5" style="7" customWidth="1"/>
    <col min="5892" max="5892" width="5.5" style="7" customWidth="1"/>
    <col min="5893" max="5894" width="6" style="7" customWidth="1"/>
    <col min="5895" max="5896" width="7.625" style="7" customWidth="1"/>
    <col min="5897" max="5897" width="11.75" style="7" customWidth="1"/>
    <col min="5898" max="5898" width="7.625" style="7" customWidth="1"/>
    <col min="5899" max="5899" width="6.75" style="7" customWidth="1"/>
    <col min="5900" max="5900" width="12.125" style="7" customWidth="1"/>
    <col min="5901" max="5901" width="6" style="7" customWidth="1"/>
    <col min="5902" max="5902" width="8.125" style="7" customWidth="1"/>
    <col min="5903" max="5903" width="16.75" style="7" customWidth="1"/>
    <col min="5904" max="5904" width="17.75" style="7" customWidth="1"/>
    <col min="5905" max="5905" width="18.125" style="7" customWidth="1"/>
    <col min="5906" max="5906" width="16.75" style="7" customWidth="1"/>
    <col min="5907" max="5907" width="19.375" style="7" customWidth="1"/>
    <col min="5908" max="5908" width="10.125" style="7" customWidth="1"/>
    <col min="5909" max="5909" width="9.625" style="7" customWidth="1"/>
    <col min="5910" max="5910" width="8.75" style="7" customWidth="1"/>
    <col min="5911" max="5911" width="8.625" style="7" customWidth="1"/>
    <col min="5912" max="5912" width="8.875" style="7" customWidth="1"/>
    <col min="5913" max="5913" width="7.625" style="7" customWidth="1"/>
    <col min="5914" max="5914" width="5.875" style="7" customWidth="1"/>
    <col min="5915" max="5915" width="8" style="7" customWidth="1"/>
    <col min="5916" max="5916" width="10.875" style="7" customWidth="1"/>
    <col min="5917" max="5917" width="6.125" style="7" customWidth="1"/>
    <col min="5918" max="5918" width="7" style="7" customWidth="1"/>
    <col min="5919" max="5919" width="5.875" style="7" customWidth="1"/>
    <col min="5920" max="5920" width="10.375" style="7" customWidth="1"/>
    <col min="5921" max="5921" width="11.75" style="7" customWidth="1"/>
    <col min="5922" max="5922" width="7" style="7" customWidth="1"/>
    <col min="5923" max="5923" width="7.875" style="7" customWidth="1"/>
    <col min="5924" max="5924" width="6.5" style="7" customWidth="1"/>
    <col min="5925" max="5925" width="8.875" style="7" customWidth="1"/>
    <col min="5926" max="5926" width="10.75" style="7" customWidth="1"/>
    <col min="5927" max="5927" width="6" style="7" customWidth="1"/>
    <col min="5928" max="5928" width="8.375" style="7" customWidth="1"/>
    <col min="5929" max="5929" width="5.625" style="7" customWidth="1"/>
    <col min="5930" max="5930" width="8.625" style="7" customWidth="1"/>
    <col min="5931" max="5931" width="10.25" style="7" customWidth="1"/>
    <col min="5932" max="5932" width="6.75" style="7" customWidth="1"/>
    <col min="5933" max="5933" width="9" style="7"/>
    <col min="5934" max="5934" width="6.125" style="7" customWidth="1"/>
    <col min="5935" max="5935" width="8.875" style="7" customWidth="1"/>
    <col min="5936" max="5936" width="10.375" style="7" customWidth="1"/>
    <col min="5937" max="5937" width="7.875" style="7" customWidth="1"/>
    <col min="5938" max="5939" width="7.25" style="7" customWidth="1"/>
    <col min="5940" max="5940" width="9.25" style="7" customWidth="1"/>
    <col min="5941" max="5941" width="9.75" style="7" customWidth="1"/>
    <col min="5942" max="5944" width="7.25" style="7" customWidth="1"/>
    <col min="5945" max="5945" width="8.75" style="7" customWidth="1"/>
    <col min="5946" max="5946" width="9.75" style="7" customWidth="1"/>
    <col min="5947" max="5949" width="7.25" style="7" customWidth="1"/>
    <col min="5950" max="5950" width="8.625" style="7" customWidth="1"/>
    <col min="5951" max="5951" width="10.25" style="7" customWidth="1"/>
    <col min="5952" max="5954" width="7.25" style="7" customWidth="1"/>
    <col min="5955" max="5955" width="8.75" style="7" customWidth="1"/>
    <col min="5956" max="5956" width="9.75" style="7" customWidth="1"/>
    <col min="5957" max="5959" width="7.25" style="7" customWidth="1"/>
    <col min="5960" max="5960" width="8.625" style="7" customWidth="1"/>
    <col min="5961" max="5961" width="10.25" style="7" customWidth="1"/>
    <col min="5962" max="5962" width="7.25" style="7" customWidth="1"/>
    <col min="5963" max="5963" width="8.25" style="7" customWidth="1"/>
    <col min="5964" max="5964" width="6.125" style="7" customWidth="1"/>
    <col min="5965" max="5965" width="9.5" style="7" customWidth="1"/>
    <col min="5966" max="5966" width="11.25" style="7" customWidth="1"/>
    <col min="5967" max="5967" width="7.375" style="7" customWidth="1"/>
    <col min="5968" max="5968" width="9" style="7"/>
    <col min="5969" max="5969" width="5.875" style="7" customWidth="1"/>
    <col min="5970" max="5970" width="9.375" style="7" customWidth="1"/>
    <col min="5971" max="5971" width="10.375" style="7" customWidth="1"/>
    <col min="5972" max="5972" width="7.125" style="7" customWidth="1"/>
    <col min="5973" max="5973" width="19.375" style="7" customWidth="1"/>
    <col min="5974" max="6144" width="9" style="7"/>
    <col min="6145" max="6145" width="10.625" style="7" customWidth="1"/>
    <col min="6146" max="6146" width="52" style="7" customWidth="1"/>
    <col min="6147" max="6147" width="13.5" style="7" customWidth="1"/>
    <col min="6148" max="6148" width="5.5" style="7" customWidth="1"/>
    <col min="6149" max="6150" width="6" style="7" customWidth="1"/>
    <col min="6151" max="6152" width="7.625" style="7" customWidth="1"/>
    <col min="6153" max="6153" width="11.75" style="7" customWidth="1"/>
    <col min="6154" max="6154" width="7.625" style="7" customWidth="1"/>
    <col min="6155" max="6155" width="6.75" style="7" customWidth="1"/>
    <col min="6156" max="6156" width="12.125" style="7" customWidth="1"/>
    <col min="6157" max="6157" width="6" style="7" customWidth="1"/>
    <col min="6158" max="6158" width="8.125" style="7" customWidth="1"/>
    <col min="6159" max="6159" width="16.75" style="7" customWidth="1"/>
    <col min="6160" max="6160" width="17.75" style="7" customWidth="1"/>
    <col min="6161" max="6161" width="18.125" style="7" customWidth="1"/>
    <col min="6162" max="6162" width="16.75" style="7" customWidth="1"/>
    <col min="6163" max="6163" width="19.375" style="7" customWidth="1"/>
    <col min="6164" max="6164" width="10.125" style="7" customWidth="1"/>
    <col min="6165" max="6165" width="9.625" style="7" customWidth="1"/>
    <col min="6166" max="6166" width="8.75" style="7" customWidth="1"/>
    <col min="6167" max="6167" width="8.625" style="7" customWidth="1"/>
    <col min="6168" max="6168" width="8.875" style="7" customWidth="1"/>
    <col min="6169" max="6169" width="7.625" style="7" customWidth="1"/>
    <col min="6170" max="6170" width="5.875" style="7" customWidth="1"/>
    <col min="6171" max="6171" width="8" style="7" customWidth="1"/>
    <col min="6172" max="6172" width="10.875" style="7" customWidth="1"/>
    <col min="6173" max="6173" width="6.125" style="7" customWidth="1"/>
    <col min="6174" max="6174" width="7" style="7" customWidth="1"/>
    <col min="6175" max="6175" width="5.875" style="7" customWidth="1"/>
    <col min="6176" max="6176" width="10.375" style="7" customWidth="1"/>
    <col min="6177" max="6177" width="11.75" style="7" customWidth="1"/>
    <col min="6178" max="6178" width="7" style="7" customWidth="1"/>
    <col min="6179" max="6179" width="7.875" style="7" customWidth="1"/>
    <col min="6180" max="6180" width="6.5" style="7" customWidth="1"/>
    <col min="6181" max="6181" width="8.875" style="7" customWidth="1"/>
    <col min="6182" max="6182" width="10.75" style="7" customWidth="1"/>
    <col min="6183" max="6183" width="6" style="7" customWidth="1"/>
    <col min="6184" max="6184" width="8.375" style="7" customWidth="1"/>
    <col min="6185" max="6185" width="5.625" style="7" customWidth="1"/>
    <col min="6186" max="6186" width="8.625" style="7" customWidth="1"/>
    <col min="6187" max="6187" width="10.25" style="7" customWidth="1"/>
    <col min="6188" max="6188" width="6.75" style="7" customWidth="1"/>
    <col min="6189" max="6189" width="9" style="7"/>
    <col min="6190" max="6190" width="6.125" style="7" customWidth="1"/>
    <col min="6191" max="6191" width="8.875" style="7" customWidth="1"/>
    <col min="6192" max="6192" width="10.375" style="7" customWidth="1"/>
    <col min="6193" max="6193" width="7.875" style="7" customWidth="1"/>
    <col min="6194" max="6195" width="7.25" style="7" customWidth="1"/>
    <col min="6196" max="6196" width="9.25" style="7" customWidth="1"/>
    <col min="6197" max="6197" width="9.75" style="7" customWidth="1"/>
    <col min="6198" max="6200" width="7.25" style="7" customWidth="1"/>
    <col min="6201" max="6201" width="8.75" style="7" customWidth="1"/>
    <col min="6202" max="6202" width="9.75" style="7" customWidth="1"/>
    <col min="6203" max="6205" width="7.25" style="7" customWidth="1"/>
    <col min="6206" max="6206" width="8.625" style="7" customWidth="1"/>
    <col min="6207" max="6207" width="10.25" style="7" customWidth="1"/>
    <col min="6208" max="6210" width="7.25" style="7" customWidth="1"/>
    <col min="6211" max="6211" width="8.75" style="7" customWidth="1"/>
    <col min="6212" max="6212" width="9.75" style="7" customWidth="1"/>
    <col min="6213" max="6215" width="7.25" style="7" customWidth="1"/>
    <col min="6216" max="6216" width="8.625" style="7" customWidth="1"/>
    <col min="6217" max="6217" width="10.25" style="7" customWidth="1"/>
    <col min="6218" max="6218" width="7.25" style="7" customWidth="1"/>
    <col min="6219" max="6219" width="8.25" style="7" customWidth="1"/>
    <col min="6220" max="6220" width="6.125" style="7" customWidth="1"/>
    <col min="6221" max="6221" width="9.5" style="7" customWidth="1"/>
    <col min="6222" max="6222" width="11.25" style="7" customWidth="1"/>
    <col min="6223" max="6223" width="7.375" style="7" customWidth="1"/>
    <col min="6224" max="6224" width="9" style="7"/>
    <col min="6225" max="6225" width="5.875" style="7" customWidth="1"/>
    <col min="6226" max="6226" width="9.375" style="7" customWidth="1"/>
    <col min="6227" max="6227" width="10.375" style="7" customWidth="1"/>
    <col min="6228" max="6228" width="7.125" style="7" customWidth="1"/>
    <col min="6229" max="6229" width="19.375" style="7" customWidth="1"/>
    <col min="6230" max="6400" width="9" style="7"/>
    <col min="6401" max="6401" width="10.625" style="7" customWidth="1"/>
    <col min="6402" max="6402" width="52" style="7" customWidth="1"/>
    <col min="6403" max="6403" width="13.5" style="7" customWidth="1"/>
    <col min="6404" max="6404" width="5.5" style="7" customWidth="1"/>
    <col min="6405" max="6406" width="6" style="7" customWidth="1"/>
    <col min="6407" max="6408" width="7.625" style="7" customWidth="1"/>
    <col min="6409" max="6409" width="11.75" style="7" customWidth="1"/>
    <col min="6410" max="6410" width="7.625" style="7" customWidth="1"/>
    <col min="6411" max="6411" width="6.75" style="7" customWidth="1"/>
    <col min="6412" max="6412" width="12.125" style="7" customWidth="1"/>
    <col min="6413" max="6413" width="6" style="7" customWidth="1"/>
    <col min="6414" max="6414" width="8.125" style="7" customWidth="1"/>
    <col min="6415" max="6415" width="16.75" style="7" customWidth="1"/>
    <col min="6416" max="6416" width="17.75" style="7" customWidth="1"/>
    <col min="6417" max="6417" width="18.125" style="7" customWidth="1"/>
    <col min="6418" max="6418" width="16.75" style="7" customWidth="1"/>
    <col min="6419" max="6419" width="19.375" style="7" customWidth="1"/>
    <col min="6420" max="6420" width="10.125" style="7" customWidth="1"/>
    <col min="6421" max="6421" width="9.625" style="7" customWidth="1"/>
    <col min="6422" max="6422" width="8.75" style="7" customWidth="1"/>
    <col min="6423" max="6423" width="8.625" style="7" customWidth="1"/>
    <col min="6424" max="6424" width="8.875" style="7" customWidth="1"/>
    <col min="6425" max="6425" width="7.625" style="7" customWidth="1"/>
    <col min="6426" max="6426" width="5.875" style="7" customWidth="1"/>
    <col min="6427" max="6427" width="8" style="7" customWidth="1"/>
    <col min="6428" max="6428" width="10.875" style="7" customWidth="1"/>
    <col min="6429" max="6429" width="6.125" style="7" customWidth="1"/>
    <col min="6430" max="6430" width="7" style="7" customWidth="1"/>
    <col min="6431" max="6431" width="5.875" style="7" customWidth="1"/>
    <col min="6432" max="6432" width="10.375" style="7" customWidth="1"/>
    <col min="6433" max="6433" width="11.75" style="7" customWidth="1"/>
    <col min="6434" max="6434" width="7" style="7" customWidth="1"/>
    <col min="6435" max="6435" width="7.875" style="7" customWidth="1"/>
    <col min="6436" max="6436" width="6.5" style="7" customWidth="1"/>
    <col min="6437" max="6437" width="8.875" style="7" customWidth="1"/>
    <col min="6438" max="6438" width="10.75" style="7" customWidth="1"/>
    <col min="6439" max="6439" width="6" style="7" customWidth="1"/>
    <col min="6440" max="6440" width="8.375" style="7" customWidth="1"/>
    <col min="6441" max="6441" width="5.625" style="7" customWidth="1"/>
    <col min="6442" max="6442" width="8.625" style="7" customWidth="1"/>
    <col min="6443" max="6443" width="10.25" style="7" customWidth="1"/>
    <col min="6444" max="6444" width="6.75" style="7" customWidth="1"/>
    <col min="6445" max="6445" width="9" style="7"/>
    <col min="6446" max="6446" width="6.125" style="7" customWidth="1"/>
    <col min="6447" max="6447" width="8.875" style="7" customWidth="1"/>
    <col min="6448" max="6448" width="10.375" style="7" customWidth="1"/>
    <col min="6449" max="6449" width="7.875" style="7" customWidth="1"/>
    <col min="6450" max="6451" width="7.25" style="7" customWidth="1"/>
    <col min="6452" max="6452" width="9.25" style="7" customWidth="1"/>
    <col min="6453" max="6453" width="9.75" style="7" customWidth="1"/>
    <col min="6454" max="6456" width="7.25" style="7" customWidth="1"/>
    <col min="6457" max="6457" width="8.75" style="7" customWidth="1"/>
    <col min="6458" max="6458" width="9.75" style="7" customWidth="1"/>
    <col min="6459" max="6461" width="7.25" style="7" customWidth="1"/>
    <col min="6462" max="6462" width="8.625" style="7" customWidth="1"/>
    <col min="6463" max="6463" width="10.25" style="7" customWidth="1"/>
    <col min="6464" max="6466" width="7.25" style="7" customWidth="1"/>
    <col min="6467" max="6467" width="8.75" style="7" customWidth="1"/>
    <col min="6468" max="6468" width="9.75" style="7" customWidth="1"/>
    <col min="6469" max="6471" width="7.25" style="7" customWidth="1"/>
    <col min="6472" max="6472" width="8.625" style="7" customWidth="1"/>
    <col min="6473" max="6473" width="10.25" style="7" customWidth="1"/>
    <col min="6474" max="6474" width="7.25" style="7" customWidth="1"/>
    <col min="6475" max="6475" width="8.25" style="7" customWidth="1"/>
    <col min="6476" max="6476" width="6.125" style="7" customWidth="1"/>
    <col min="6477" max="6477" width="9.5" style="7" customWidth="1"/>
    <col min="6478" max="6478" width="11.25" style="7" customWidth="1"/>
    <col min="6479" max="6479" width="7.375" style="7" customWidth="1"/>
    <col min="6480" max="6480" width="9" style="7"/>
    <col min="6481" max="6481" width="5.875" style="7" customWidth="1"/>
    <col min="6482" max="6482" width="9.375" style="7" customWidth="1"/>
    <col min="6483" max="6483" width="10.375" style="7" customWidth="1"/>
    <col min="6484" max="6484" width="7.125" style="7" customWidth="1"/>
    <col min="6485" max="6485" width="19.375" style="7" customWidth="1"/>
    <col min="6486" max="6656" width="9" style="7"/>
    <col min="6657" max="6657" width="10.625" style="7" customWidth="1"/>
    <col min="6658" max="6658" width="52" style="7" customWidth="1"/>
    <col min="6659" max="6659" width="13.5" style="7" customWidth="1"/>
    <col min="6660" max="6660" width="5.5" style="7" customWidth="1"/>
    <col min="6661" max="6662" width="6" style="7" customWidth="1"/>
    <col min="6663" max="6664" width="7.625" style="7" customWidth="1"/>
    <col min="6665" max="6665" width="11.75" style="7" customWidth="1"/>
    <col min="6666" max="6666" width="7.625" style="7" customWidth="1"/>
    <col min="6667" max="6667" width="6.75" style="7" customWidth="1"/>
    <col min="6668" max="6668" width="12.125" style="7" customWidth="1"/>
    <col min="6669" max="6669" width="6" style="7" customWidth="1"/>
    <col min="6670" max="6670" width="8.125" style="7" customWidth="1"/>
    <col min="6671" max="6671" width="16.75" style="7" customWidth="1"/>
    <col min="6672" max="6672" width="17.75" style="7" customWidth="1"/>
    <col min="6673" max="6673" width="18.125" style="7" customWidth="1"/>
    <col min="6674" max="6674" width="16.75" style="7" customWidth="1"/>
    <col min="6675" max="6675" width="19.375" style="7" customWidth="1"/>
    <col min="6676" max="6676" width="10.125" style="7" customWidth="1"/>
    <col min="6677" max="6677" width="9.625" style="7" customWidth="1"/>
    <col min="6678" max="6678" width="8.75" style="7" customWidth="1"/>
    <col min="6679" max="6679" width="8.625" style="7" customWidth="1"/>
    <col min="6680" max="6680" width="8.875" style="7" customWidth="1"/>
    <col min="6681" max="6681" width="7.625" style="7" customWidth="1"/>
    <col min="6682" max="6682" width="5.875" style="7" customWidth="1"/>
    <col min="6683" max="6683" width="8" style="7" customWidth="1"/>
    <col min="6684" max="6684" width="10.875" style="7" customWidth="1"/>
    <col min="6685" max="6685" width="6.125" style="7" customWidth="1"/>
    <col min="6686" max="6686" width="7" style="7" customWidth="1"/>
    <col min="6687" max="6687" width="5.875" style="7" customWidth="1"/>
    <col min="6688" max="6688" width="10.375" style="7" customWidth="1"/>
    <col min="6689" max="6689" width="11.75" style="7" customWidth="1"/>
    <col min="6690" max="6690" width="7" style="7" customWidth="1"/>
    <col min="6691" max="6691" width="7.875" style="7" customWidth="1"/>
    <col min="6692" max="6692" width="6.5" style="7" customWidth="1"/>
    <col min="6693" max="6693" width="8.875" style="7" customWidth="1"/>
    <col min="6694" max="6694" width="10.75" style="7" customWidth="1"/>
    <col min="6695" max="6695" width="6" style="7" customWidth="1"/>
    <col min="6696" max="6696" width="8.375" style="7" customWidth="1"/>
    <col min="6697" max="6697" width="5.625" style="7" customWidth="1"/>
    <col min="6698" max="6698" width="8.625" style="7" customWidth="1"/>
    <col min="6699" max="6699" width="10.25" style="7" customWidth="1"/>
    <col min="6700" max="6700" width="6.75" style="7" customWidth="1"/>
    <col min="6701" max="6701" width="9" style="7"/>
    <col min="6702" max="6702" width="6.125" style="7" customWidth="1"/>
    <col min="6703" max="6703" width="8.875" style="7" customWidth="1"/>
    <col min="6704" max="6704" width="10.375" style="7" customWidth="1"/>
    <col min="6705" max="6705" width="7.875" style="7" customWidth="1"/>
    <col min="6706" max="6707" width="7.25" style="7" customWidth="1"/>
    <col min="6708" max="6708" width="9.25" style="7" customWidth="1"/>
    <col min="6709" max="6709" width="9.75" style="7" customWidth="1"/>
    <col min="6710" max="6712" width="7.25" style="7" customWidth="1"/>
    <col min="6713" max="6713" width="8.75" style="7" customWidth="1"/>
    <col min="6714" max="6714" width="9.75" style="7" customWidth="1"/>
    <col min="6715" max="6717" width="7.25" style="7" customWidth="1"/>
    <col min="6718" max="6718" width="8.625" style="7" customWidth="1"/>
    <col min="6719" max="6719" width="10.25" style="7" customWidth="1"/>
    <col min="6720" max="6722" width="7.25" style="7" customWidth="1"/>
    <col min="6723" max="6723" width="8.75" style="7" customWidth="1"/>
    <col min="6724" max="6724" width="9.75" style="7" customWidth="1"/>
    <col min="6725" max="6727" width="7.25" style="7" customWidth="1"/>
    <col min="6728" max="6728" width="8.625" style="7" customWidth="1"/>
    <col min="6729" max="6729" width="10.25" style="7" customWidth="1"/>
    <col min="6730" max="6730" width="7.25" style="7" customWidth="1"/>
    <col min="6731" max="6731" width="8.25" style="7" customWidth="1"/>
    <col min="6732" max="6732" width="6.125" style="7" customWidth="1"/>
    <col min="6733" max="6733" width="9.5" style="7" customWidth="1"/>
    <col min="6734" max="6734" width="11.25" style="7" customWidth="1"/>
    <col min="6735" max="6735" width="7.375" style="7" customWidth="1"/>
    <col min="6736" max="6736" width="9" style="7"/>
    <col min="6737" max="6737" width="5.875" style="7" customWidth="1"/>
    <col min="6738" max="6738" width="9.375" style="7" customWidth="1"/>
    <col min="6739" max="6739" width="10.375" style="7" customWidth="1"/>
    <col min="6740" max="6740" width="7.125" style="7" customWidth="1"/>
    <col min="6741" max="6741" width="19.375" style="7" customWidth="1"/>
    <col min="6742" max="6912" width="9" style="7"/>
    <col min="6913" max="6913" width="10.625" style="7" customWidth="1"/>
    <col min="6914" max="6914" width="52" style="7" customWidth="1"/>
    <col min="6915" max="6915" width="13.5" style="7" customWidth="1"/>
    <col min="6916" max="6916" width="5.5" style="7" customWidth="1"/>
    <col min="6917" max="6918" width="6" style="7" customWidth="1"/>
    <col min="6919" max="6920" width="7.625" style="7" customWidth="1"/>
    <col min="6921" max="6921" width="11.75" style="7" customWidth="1"/>
    <col min="6922" max="6922" width="7.625" style="7" customWidth="1"/>
    <col min="6923" max="6923" width="6.75" style="7" customWidth="1"/>
    <col min="6924" max="6924" width="12.125" style="7" customWidth="1"/>
    <col min="6925" max="6925" width="6" style="7" customWidth="1"/>
    <col min="6926" max="6926" width="8.125" style="7" customWidth="1"/>
    <col min="6927" max="6927" width="16.75" style="7" customWidth="1"/>
    <col min="6928" max="6928" width="17.75" style="7" customWidth="1"/>
    <col min="6929" max="6929" width="18.125" style="7" customWidth="1"/>
    <col min="6930" max="6930" width="16.75" style="7" customWidth="1"/>
    <col min="6931" max="6931" width="19.375" style="7" customWidth="1"/>
    <col min="6932" max="6932" width="10.125" style="7" customWidth="1"/>
    <col min="6933" max="6933" width="9.625" style="7" customWidth="1"/>
    <col min="6934" max="6934" width="8.75" style="7" customWidth="1"/>
    <col min="6935" max="6935" width="8.625" style="7" customWidth="1"/>
    <col min="6936" max="6936" width="8.875" style="7" customWidth="1"/>
    <col min="6937" max="6937" width="7.625" style="7" customWidth="1"/>
    <col min="6938" max="6938" width="5.875" style="7" customWidth="1"/>
    <col min="6939" max="6939" width="8" style="7" customWidth="1"/>
    <col min="6940" max="6940" width="10.875" style="7" customWidth="1"/>
    <col min="6941" max="6941" width="6.125" style="7" customWidth="1"/>
    <col min="6942" max="6942" width="7" style="7" customWidth="1"/>
    <col min="6943" max="6943" width="5.875" style="7" customWidth="1"/>
    <col min="6944" max="6944" width="10.375" style="7" customWidth="1"/>
    <col min="6945" max="6945" width="11.75" style="7" customWidth="1"/>
    <col min="6946" max="6946" width="7" style="7" customWidth="1"/>
    <col min="6947" max="6947" width="7.875" style="7" customWidth="1"/>
    <col min="6948" max="6948" width="6.5" style="7" customWidth="1"/>
    <col min="6949" max="6949" width="8.875" style="7" customWidth="1"/>
    <col min="6950" max="6950" width="10.75" style="7" customWidth="1"/>
    <col min="6951" max="6951" width="6" style="7" customWidth="1"/>
    <col min="6952" max="6952" width="8.375" style="7" customWidth="1"/>
    <col min="6953" max="6953" width="5.625" style="7" customWidth="1"/>
    <col min="6954" max="6954" width="8.625" style="7" customWidth="1"/>
    <col min="6955" max="6955" width="10.25" style="7" customWidth="1"/>
    <col min="6956" max="6956" width="6.75" style="7" customWidth="1"/>
    <col min="6957" max="6957" width="9" style="7"/>
    <col min="6958" max="6958" width="6.125" style="7" customWidth="1"/>
    <col min="6959" max="6959" width="8.875" style="7" customWidth="1"/>
    <col min="6960" max="6960" width="10.375" style="7" customWidth="1"/>
    <col min="6961" max="6961" width="7.875" style="7" customWidth="1"/>
    <col min="6962" max="6963" width="7.25" style="7" customWidth="1"/>
    <col min="6964" max="6964" width="9.25" style="7" customWidth="1"/>
    <col min="6965" max="6965" width="9.75" style="7" customWidth="1"/>
    <col min="6966" max="6968" width="7.25" style="7" customWidth="1"/>
    <col min="6969" max="6969" width="8.75" style="7" customWidth="1"/>
    <col min="6970" max="6970" width="9.75" style="7" customWidth="1"/>
    <col min="6971" max="6973" width="7.25" style="7" customWidth="1"/>
    <col min="6974" max="6974" width="8.625" style="7" customWidth="1"/>
    <col min="6975" max="6975" width="10.25" style="7" customWidth="1"/>
    <col min="6976" max="6978" width="7.25" style="7" customWidth="1"/>
    <col min="6979" max="6979" width="8.75" style="7" customWidth="1"/>
    <col min="6980" max="6980" width="9.75" style="7" customWidth="1"/>
    <col min="6981" max="6983" width="7.25" style="7" customWidth="1"/>
    <col min="6984" max="6984" width="8.625" style="7" customWidth="1"/>
    <col min="6985" max="6985" width="10.25" style="7" customWidth="1"/>
    <col min="6986" max="6986" width="7.25" style="7" customWidth="1"/>
    <col min="6987" max="6987" width="8.25" style="7" customWidth="1"/>
    <col min="6988" max="6988" width="6.125" style="7" customWidth="1"/>
    <col min="6989" max="6989" width="9.5" style="7" customWidth="1"/>
    <col min="6990" max="6990" width="11.25" style="7" customWidth="1"/>
    <col min="6991" max="6991" width="7.375" style="7" customWidth="1"/>
    <col min="6992" max="6992" width="9" style="7"/>
    <col min="6993" max="6993" width="5.875" style="7" customWidth="1"/>
    <col min="6994" max="6994" width="9.375" style="7" customWidth="1"/>
    <col min="6995" max="6995" width="10.375" style="7" customWidth="1"/>
    <col min="6996" max="6996" width="7.125" style="7" customWidth="1"/>
    <col min="6997" max="6997" width="19.375" style="7" customWidth="1"/>
    <col min="6998" max="7168" width="9" style="7"/>
    <col min="7169" max="7169" width="10.625" style="7" customWidth="1"/>
    <col min="7170" max="7170" width="52" style="7" customWidth="1"/>
    <col min="7171" max="7171" width="13.5" style="7" customWidth="1"/>
    <col min="7172" max="7172" width="5.5" style="7" customWidth="1"/>
    <col min="7173" max="7174" width="6" style="7" customWidth="1"/>
    <col min="7175" max="7176" width="7.625" style="7" customWidth="1"/>
    <col min="7177" max="7177" width="11.75" style="7" customWidth="1"/>
    <col min="7178" max="7178" width="7.625" style="7" customWidth="1"/>
    <col min="7179" max="7179" width="6.75" style="7" customWidth="1"/>
    <col min="7180" max="7180" width="12.125" style="7" customWidth="1"/>
    <col min="7181" max="7181" width="6" style="7" customWidth="1"/>
    <col min="7182" max="7182" width="8.125" style="7" customWidth="1"/>
    <col min="7183" max="7183" width="16.75" style="7" customWidth="1"/>
    <col min="7184" max="7184" width="17.75" style="7" customWidth="1"/>
    <col min="7185" max="7185" width="18.125" style="7" customWidth="1"/>
    <col min="7186" max="7186" width="16.75" style="7" customWidth="1"/>
    <col min="7187" max="7187" width="19.375" style="7" customWidth="1"/>
    <col min="7188" max="7188" width="10.125" style="7" customWidth="1"/>
    <col min="7189" max="7189" width="9.625" style="7" customWidth="1"/>
    <col min="7190" max="7190" width="8.75" style="7" customWidth="1"/>
    <col min="7191" max="7191" width="8.625" style="7" customWidth="1"/>
    <col min="7192" max="7192" width="8.875" style="7" customWidth="1"/>
    <col min="7193" max="7193" width="7.625" style="7" customWidth="1"/>
    <col min="7194" max="7194" width="5.875" style="7" customWidth="1"/>
    <col min="7195" max="7195" width="8" style="7" customWidth="1"/>
    <col min="7196" max="7196" width="10.875" style="7" customWidth="1"/>
    <col min="7197" max="7197" width="6.125" style="7" customWidth="1"/>
    <col min="7198" max="7198" width="7" style="7" customWidth="1"/>
    <col min="7199" max="7199" width="5.875" style="7" customWidth="1"/>
    <col min="7200" max="7200" width="10.375" style="7" customWidth="1"/>
    <col min="7201" max="7201" width="11.75" style="7" customWidth="1"/>
    <col min="7202" max="7202" width="7" style="7" customWidth="1"/>
    <col min="7203" max="7203" width="7.875" style="7" customWidth="1"/>
    <col min="7204" max="7204" width="6.5" style="7" customWidth="1"/>
    <col min="7205" max="7205" width="8.875" style="7" customWidth="1"/>
    <col min="7206" max="7206" width="10.75" style="7" customWidth="1"/>
    <col min="7207" max="7207" width="6" style="7" customWidth="1"/>
    <col min="7208" max="7208" width="8.375" style="7" customWidth="1"/>
    <col min="7209" max="7209" width="5.625" style="7" customWidth="1"/>
    <col min="7210" max="7210" width="8.625" style="7" customWidth="1"/>
    <col min="7211" max="7211" width="10.25" style="7" customWidth="1"/>
    <col min="7212" max="7212" width="6.75" style="7" customWidth="1"/>
    <col min="7213" max="7213" width="9" style="7"/>
    <col min="7214" max="7214" width="6.125" style="7" customWidth="1"/>
    <col min="7215" max="7215" width="8.875" style="7" customWidth="1"/>
    <col min="7216" max="7216" width="10.375" style="7" customWidth="1"/>
    <col min="7217" max="7217" width="7.875" style="7" customWidth="1"/>
    <col min="7218" max="7219" width="7.25" style="7" customWidth="1"/>
    <col min="7220" max="7220" width="9.25" style="7" customWidth="1"/>
    <col min="7221" max="7221" width="9.75" style="7" customWidth="1"/>
    <col min="7222" max="7224" width="7.25" style="7" customWidth="1"/>
    <col min="7225" max="7225" width="8.75" style="7" customWidth="1"/>
    <col min="7226" max="7226" width="9.75" style="7" customWidth="1"/>
    <col min="7227" max="7229" width="7.25" style="7" customWidth="1"/>
    <col min="7230" max="7230" width="8.625" style="7" customWidth="1"/>
    <col min="7231" max="7231" width="10.25" style="7" customWidth="1"/>
    <col min="7232" max="7234" width="7.25" style="7" customWidth="1"/>
    <col min="7235" max="7235" width="8.75" style="7" customWidth="1"/>
    <col min="7236" max="7236" width="9.75" style="7" customWidth="1"/>
    <col min="7237" max="7239" width="7.25" style="7" customWidth="1"/>
    <col min="7240" max="7240" width="8.625" style="7" customWidth="1"/>
    <col min="7241" max="7241" width="10.25" style="7" customWidth="1"/>
    <col min="7242" max="7242" width="7.25" style="7" customWidth="1"/>
    <col min="7243" max="7243" width="8.25" style="7" customWidth="1"/>
    <col min="7244" max="7244" width="6.125" style="7" customWidth="1"/>
    <col min="7245" max="7245" width="9.5" style="7" customWidth="1"/>
    <col min="7246" max="7246" width="11.25" style="7" customWidth="1"/>
    <col min="7247" max="7247" width="7.375" style="7" customWidth="1"/>
    <col min="7248" max="7248" width="9" style="7"/>
    <col min="7249" max="7249" width="5.875" style="7" customWidth="1"/>
    <col min="7250" max="7250" width="9.375" style="7" customWidth="1"/>
    <col min="7251" max="7251" width="10.375" style="7" customWidth="1"/>
    <col min="7252" max="7252" width="7.125" style="7" customWidth="1"/>
    <col min="7253" max="7253" width="19.375" style="7" customWidth="1"/>
    <col min="7254" max="7424" width="9" style="7"/>
    <col min="7425" max="7425" width="10.625" style="7" customWidth="1"/>
    <col min="7426" max="7426" width="52" style="7" customWidth="1"/>
    <col min="7427" max="7427" width="13.5" style="7" customWidth="1"/>
    <col min="7428" max="7428" width="5.5" style="7" customWidth="1"/>
    <col min="7429" max="7430" width="6" style="7" customWidth="1"/>
    <col min="7431" max="7432" width="7.625" style="7" customWidth="1"/>
    <col min="7433" max="7433" width="11.75" style="7" customWidth="1"/>
    <col min="7434" max="7434" width="7.625" style="7" customWidth="1"/>
    <col min="7435" max="7435" width="6.75" style="7" customWidth="1"/>
    <col min="7436" max="7436" width="12.125" style="7" customWidth="1"/>
    <col min="7437" max="7437" width="6" style="7" customWidth="1"/>
    <col min="7438" max="7438" width="8.125" style="7" customWidth="1"/>
    <col min="7439" max="7439" width="16.75" style="7" customWidth="1"/>
    <col min="7440" max="7440" width="17.75" style="7" customWidth="1"/>
    <col min="7441" max="7441" width="18.125" style="7" customWidth="1"/>
    <col min="7442" max="7442" width="16.75" style="7" customWidth="1"/>
    <col min="7443" max="7443" width="19.375" style="7" customWidth="1"/>
    <col min="7444" max="7444" width="10.125" style="7" customWidth="1"/>
    <col min="7445" max="7445" width="9.625" style="7" customWidth="1"/>
    <col min="7446" max="7446" width="8.75" style="7" customWidth="1"/>
    <col min="7447" max="7447" width="8.625" style="7" customWidth="1"/>
    <col min="7448" max="7448" width="8.875" style="7" customWidth="1"/>
    <col min="7449" max="7449" width="7.625" style="7" customWidth="1"/>
    <col min="7450" max="7450" width="5.875" style="7" customWidth="1"/>
    <col min="7451" max="7451" width="8" style="7" customWidth="1"/>
    <col min="7452" max="7452" width="10.875" style="7" customWidth="1"/>
    <col min="7453" max="7453" width="6.125" style="7" customWidth="1"/>
    <col min="7454" max="7454" width="7" style="7" customWidth="1"/>
    <col min="7455" max="7455" width="5.875" style="7" customWidth="1"/>
    <col min="7456" max="7456" width="10.375" style="7" customWidth="1"/>
    <col min="7457" max="7457" width="11.75" style="7" customWidth="1"/>
    <col min="7458" max="7458" width="7" style="7" customWidth="1"/>
    <col min="7459" max="7459" width="7.875" style="7" customWidth="1"/>
    <col min="7460" max="7460" width="6.5" style="7" customWidth="1"/>
    <col min="7461" max="7461" width="8.875" style="7" customWidth="1"/>
    <col min="7462" max="7462" width="10.75" style="7" customWidth="1"/>
    <col min="7463" max="7463" width="6" style="7" customWidth="1"/>
    <col min="7464" max="7464" width="8.375" style="7" customWidth="1"/>
    <col min="7465" max="7465" width="5.625" style="7" customWidth="1"/>
    <col min="7466" max="7466" width="8.625" style="7" customWidth="1"/>
    <col min="7467" max="7467" width="10.25" style="7" customWidth="1"/>
    <col min="7468" max="7468" width="6.75" style="7" customWidth="1"/>
    <col min="7469" max="7469" width="9" style="7"/>
    <col min="7470" max="7470" width="6.125" style="7" customWidth="1"/>
    <col min="7471" max="7471" width="8.875" style="7" customWidth="1"/>
    <col min="7472" max="7472" width="10.375" style="7" customWidth="1"/>
    <col min="7473" max="7473" width="7.875" style="7" customWidth="1"/>
    <col min="7474" max="7475" width="7.25" style="7" customWidth="1"/>
    <col min="7476" max="7476" width="9.25" style="7" customWidth="1"/>
    <col min="7477" max="7477" width="9.75" style="7" customWidth="1"/>
    <col min="7478" max="7480" width="7.25" style="7" customWidth="1"/>
    <col min="7481" max="7481" width="8.75" style="7" customWidth="1"/>
    <col min="7482" max="7482" width="9.75" style="7" customWidth="1"/>
    <col min="7483" max="7485" width="7.25" style="7" customWidth="1"/>
    <col min="7486" max="7486" width="8.625" style="7" customWidth="1"/>
    <col min="7487" max="7487" width="10.25" style="7" customWidth="1"/>
    <col min="7488" max="7490" width="7.25" style="7" customWidth="1"/>
    <col min="7491" max="7491" width="8.75" style="7" customWidth="1"/>
    <col min="7492" max="7492" width="9.75" style="7" customWidth="1"/>
    <col min="7493" max="7495" width="7.25" style="7" customWidth="1"/>
    <col min="7496" max="7496" width="8.625" style="7" customWidth="1"/>
    <col min="7497" max="7497" width="10.25" style="7" customWidth="1"/>
    <col min="7498" max="7498" width="7.25" style="7" customWidth="1"/>
    <col min="7499" max="7499" width="8.25" style="7" customWidth="1"/>
    <col min="7500" max="7500" width="6.125" style="7" customWidth="1"/>
    <col min="7501" max="7501" width="9.5" style="7" customWidth="1"/>
    <col min="7502" max="7502" width="11.25" style="7" customWidth="1"/>
    <col min="7503" max="7503" width="7.375" style="7" customWidth="1"/>
    <col min="7504" max="7504" width="9" style="7"/>
    <col min="7505" max="7505" width="5.875" style="7" customWidth="1"/>
    <col min="7506" max="7506" width="9.375" style="7" customWidth="1"/>
    <col min="7507" max="7507" width="10.375" style="7" customWidth="1"/>
    <col min="7508" max="7508" width="7.125" style="7" customWidth="1"/>
    <col min="7509" max="7509" width="19.375" style="7" customWidth="1"/>
    <col min="7510" max="7680" width="9" style="7"/>
    <col min="7681" max="7681" width="10.625" style="7" customWidth="1"/>
    <col min="7682" max="7682" width="52" style="7" customWidth="1"/>
    <col min="7683" max="7683" width="13.5" style="7" customWidth="1"/>
    <col min="7684" max="7684" width="5.5" style="7" customWidth="1"/>
    <col min="7685" max="7686" width="6" style="7" customWidth="1"/>
    <col min="7687" max="7688" width="7.625" style="7" customWidth="1"/>
    <col min="7689" max="7689" width="11.75" style="7" customWidth="1"/>
    <col min="7690" max="7690" width="7.625" style="7" customWidth="1"/>
    <col min="7691" max="7691" width="6.75" style="7" customWidth="1"/>
    <col min="7692" max="7692" width="12.125" style="7" customWidth="1"/>
    <col min="7693" max="7693" width="6" style="7" customWidth="1"/>
    <col min="7694" max="7694" width="8.125" style="7" customWidth="1"/>
    <col min="7695" max="7695" width="16.75" style="7" customWidth="1"/>
    <col min="7696" max="7696" width="17.75" style="7" customWidth="1"/>
    <col min="7697" max="7697" width="18.125" style="7" customWidth="1"/>
    <col min="7698" max="7698" width="16.75" style="7" customWidth="1"/>
    <col min="7699" max="7699" width="19.375" style="7" customWidth="1"/>
    <col min="7700" max="7700" width="10.125" style="7" customWidth="1"/>
    <col min="7701" max="7701" width="9.625" style="7" customWidth="1"/>
    <col min="7702" max="7702" width="8.75" style="7" customWidth="1"/>
    <col min="7703" max="7703" width="8.625" style="7" customWidth="1"/>
    <col min="7704" max="7704" width="8.875" style="7" customWidth="1"/>
    <col min="7705" max="7705" width="7.625" style="7" customWidth="1"/>
    <col min="7706" max="7706" width="5.875" style="7" customWidth="1"/>
    <col min="7707" max="7707" width="8" style="7" customWidth="1"/>
    <col min="7708" max="7708" width="10.875" style="7" customWidth="1"/>
    <col min="7709" max="7709" width="6.125" style="7" customWidth="1"/>
    <col min="7710" max="7710" width="7" style="7" customWidth="1"/>
    <col min="7711" max="7711" width="5.875" style="7" customWidth="1"/>
    <col min="7712" max="7712" width="10.375" style="7" customWidth="1"/>
    <col min="7713" max="7713" width="11.75" style="7" customWidth="1"/>
    <col min="7714" max="7714" width="7" style="7" customWidth="1"/>
    <col min="7715" max="7715" width="7.875" style="7" customWidth="1"/>
    <col min="7716" max="7716" width="6.5" style="7" customWidth="1"/>
    <col min="7717" max="7717" width="8.875" style="7" customWidth="1"/>
    <col min="7718" max="7718" width="10.75" style="7" customWidth="1"/>
    <col min="7719" max="7719" width="6" style="7" customWidth="1"/>
    <col min="7720" max="7720" width="8.375" style="7" customWidth="1"/>
    <col min="7721" max="7721" width="5.625" style="7" customWidth="1"/>
    <col min="7722" max="7722" width="8.625" style="7" customWidth="1"/>
    <col min="7723" max="7723" width="10.25" style="7" customWidth="1"/>
    <col min="7724" max="7724" width="6.75" style="7" customWidth="1"/>
    <col min="7725" max="7725" width="9" style="7"/>
    <col min="7726" max="7726" width="6.125" style="7" customWidth="1"/>
    <col min="7727" max="7727" width="8.875" style="7" customWidth="1"/>
    <col min="7728" max="7728" width="10.375" style="7" customWidth="1"/>
    <col min="7729" max="7729" width="7.875" style="7" customWidth="1"/>
    <col min="7730" max="7731" width="7.25" style="7" customWidth="1"/>
    <col min="7732" max="7732" width="9.25" style="7" customWidth="1"/>
    <col min="7733" max="7733" width="9.75" style="7" customWidth="1"/>
    <col min="7734" max="7736" width="7.25" style="7" customWidth="1"/>
    <col min="7737" max="7737" width="8.75" style="7" customWidth="1"/>
    <col min="7738" max="7738" width="9.75" style="7" customWidth="1"/>
    <col min="7739" max="7741" width="7.25" style="7" customWidth="1"/>
    <col min="7742" max="7742" width="8.625" style="7" customWidth="1"/>
    <col min="7743" max="7743" width="10.25" style="7" customWidth="1"/>
    <col min="7744" max="7746" width="7.25" style="7" customWidth="1"/>
    <col min="7747" max="7747" width="8.75" style="7" customWidth="1"/>
    <col min="7748" max="7748" width="9.75" style="7" customWidth="1"/>
    <col min="7749" max="7751" width="7.25" style="7" customWidth="1"/>
    <col min="7752" max="7752" width="8.625" style="7" customWidth="1"/>
    <col min="7753" max="7753" width="10.25" style="7" customWidth="1"/>
    <col min="7754" max="7754" width="7.25" style="7" customWidth="1"/>
    <col min="7755" max="7755" width="8.25" style="7" customWidth="1"/>
    <col min="7756" max="7756" width="6.125" style="7" customWidth="1"/>
    <col min="7757" max="7757" width="9.5" style="7" customWidth="1"/>
    <col min="7758" max="7758" width="11.25" style="7" customWidth="1"/>
    <col min="7759" max="7759" width="7.375" style="7" customWidth="1"/>
    <col min="7760" max="7760" width="9" style="7"/>
    <col min="7761" max="7761" width="5.875" style="7" customWidth="1"/>
    <col min="7762" max="7762" width="9.375" style="7" customWidth="1"/>
    <col min="7763" max="7763" width="10.375" style="7" customWidth="1"/>
    <col min="7764" max="7764" width="7.125" style="7" customWidth="1"/>
    <col min="7765" max="7765" width="19.375" style="7" customWidth="1"/>
    <col min="7766" max="7936" width="9" style="7"/>
    <col min="7937" max="7937" width="10.625" style="7" customWidth="1"/>
    <col min="7938" max="7938" width="52" style="7" customWidth="1"/>
    <col min="7939" max="7939" width="13.5" style="7" customWidth="1"/>
    <col min="7940" max="7940" width="5.5" style="7" customWidth="1"/>
    <col min="7941" max="7942" width="6" style="7" customWidth="1"/>
    <col min="7943" max="7944" width="7.625" style="7" customWidth="1"/>
    <col min="7945" max="7945" width="11.75" style="7" customWidth="1"/>
    <col min="7946" max="7946" width="7.625" style="7" customWidth="1"/>
    <col min="7947" max="7947" width="6.75" style="7" customWidth="1"/>
    <col min="7948" max="7948" width="12.125" style="7" customWidth="1"/>
    <col min="7949" max="7949" width="6" style="7" customWidth="1"/>
    <col min="7950" max="7950" width="8.125" style="7" customWidth="1"/>
    <col min="7951" max="7951" width="16.75" style="7" customWidth="1"/>
    <col min="7952" max="7952" width="17.75" style="7" customWidth="1"/>
    <col min="7953" max="7953" width="18.125" style="7" customWidth="1"/>
    <col min="7954" max="7954" width="16.75" style="7" customWidth="1"/>
    <col min="7955" max="7955" width="19.375" style="7" customWidth="1"/>
    <col min="7956" max="7956" width="10.125" style="7" customWidth="1"/>
    <col min="7957" max="7957" width="9.625" style="7" customWidth="1"/>
    <col min="7958" max="7958" width="8.75" style="7" customWidth="1"/>
    <col min="7959" max="7959" width="8.625" style="7" customWidth="1"/>
    <col min="7960" max="7960" width="8.875" style="7" customWidth="1"/>
    <col min="7961" max="7961" width="7.625" style="7" customWidth="1"/>
    <col min="7962" max="7962" width="5.875" style="7" customWidth="1"/>
    <col min="7963" max="7963" width="8" style="7" customWidth="1"/>
    <col min="7964" max="7964" width="10.875" style="7" customWidth="1"/>
    <col min="7965" max="7965" width="6.125" style="7" customWidth="1"/>
    <col min="7966" max="7966" width="7" style="7" customWidth="1"/>
    <col min="7967" max="7967" width="5.875" style="7" customWidth="1"/>
    <col min="7968" max="7968" width="10.375" style="7" customWidth="1"/>
    <col min="7969" max="7969" width="11.75" style="7" customWidth="1"/>
    <col min="7970" max="7970" width="7" style="7" customWidth="1"/>
    <col min="7971" max="7971" width="7.875" style="7" customWidth="1"/>
    <col min="7972" max="7972" width="6.5" style="7" customWidth="1"/>
    <col min="7973" max="7973" width="8.875" style="7" customWidth="1"/>
    <col min="7974" max="7974" width="10.75" style="7" customWidth="1"/>
    <col min="7975" max="7975" width="6" style="7" customWidth="1"/>
    <col min="7976" max="7976" width="8.375" style="7" customWidth="1"/>
    <col min="7977" max="7977" width="5.625" style="7" customWidth="1"/>
    <col min="7978" max="7978" width="8.625" style="7" customWidth="1"/>
    <col min="7979" max="7979" width="10.25" style="7" customWidth="1"/>
    <col min="7980" max="7980" width="6.75" style="7" customWidth="1"/>
    <col min="7981" max="7981" width="9" style="7"/>
    <col min="7982" max="7982" width="6.125" style="7" customWidth="1"/>
    <col min="7983" max="7983" width="8.875" style="7" customWidth="1"/>
    <col min="7984" max="7984" width="10.375" style="7" customWidth="1"/>
    <col min="7985" max="7985" width="7.875" style="7" customWidth="1"/>
    <col min="7986" max="7987" width="7.25" style="7" customWidth="1"/>
    <col min="7988" max="7988" width="9.25" style="7" customWidth="1"/>
    <col min="7989" max="7989" width="9.75" style="7" customWidth="1"/>
    <col min="7990" max="7992" width="7.25" style="7" customWidth="1"/>
    <col min="7993" max="7993" width="8.75" style="7" customWidth="1"/>
    <col min="7994" max="7994" width="9.75" style="7" customWidth="1"/>
    <col min="7995" max="7997" width="7.25" style="7" customWidth="1"/>
    <col min="7998" max="7998" width="8.625" style="7" customWidth="1"/>
    <col min="7999" max="7999" width="10.25" style="7" customWidth="1"/>
    <col min="8000" max="8002" width="7.25" style="7" customWidth="1"/>
    <col min="8003" max="8003" width="8.75" style="7" customWidth="1"/>
    <col min="8004" max="8004" width="9.75" style="7" customWidth="1"/>
    <col min="8005" max="8007" width="7.25" style="7" customWidth="1"/>
    <col min="8008" max="8008" width="8.625" style="7" customWidth="1"/>
    <col min="8009" max="8009" width="10.25" style="7" customWidth="1"/>
    <col min="8010" max="8010" width="7.25" style="7" customWidth="1"/>
    <col min="8011" max="8011" width="8.25" style="7" customWidth="1"/>
    <col min="8012" max="8012" width="6.125" style="7" customWidth="1"/>
    <col min="8013" max="8013" width="9.5" style="7" customWidth="1"/>
    <col min="8014" max="8014" width="11.25" style="7" customWidth="1"/>
    <col min="8015" max="8015" width="7.375" style="7" customWidth="1"/>
    <col min="8016" max="8016" width="9" style="7"/>
    <col min="8017" max="8017" width="5.875" style="7" customWidth="1"/>
    <col min="8018" max="8018" width="9.375" style="7" customWidth="1"/>
    <col min="8019" max="8019" width="10.375" style="7" customWidth="1"/>
    <col min="8020" max="8020" width="7.125" style="7" customWidth="1"/>
    <col min="8021" max="8021" width="19.375" style="7" customWidth="1"/>
    <col min="8022" max="8192" width="9" style="7"/>
    <col min="8193" max="8193" width="10.625" style="7" customWidth="1"/>
    <col min="8194" max="8194" width="52" style="7" customWidth="1"/>
    <col min="8195" max="8195" width="13.5" style="7" customWidth="1"/>
    <col min="8196" max="8196" width="5.5" style="7" customWidth="1"/>
    <col min="8197" max="8198" width="6" style="7" customWidth="1"/>
    <col min="8199" max="8200" width="7.625" style="7" customWidth="1"/>
    <col min="8201" max="8201" width="11.75" style="7" customWidth="1"/>
    <col min="8202" max="8202" width="7.625" style="7" customWidth="1"/>
    <col min="8203" max="8203" width="6.75" style="7" customWidth="1"/>
    <col min="8204" max="8204" width="12.125" style="7" customWidth="1"/>
    <col min="8205" max="8205" width="6" style="7" customWidth="1"/>
    <col min="8206" max="8206" width="8.125" style="7" customWidth="1"/>
    <col min="8207" max="8207" width="16.75" style="7" customWidth="1"/>
    <col min="8208" max="8208" width="17.75" style="7" customWidth="1"/>
    <col min="8209" max="8209" width="18.125" style="7" customWidth="1"/>
    <col min="8210" max="8210" width="16.75" style="7" customWidth="1"/>
    <col min="8211" max="8211" width="19.375" style="7" customWidth="1"/>
    <col min="8212" max="8212" width="10.125" style="7" customWidth="1"/>
    <col min="8213" max="8213" width="9.625" style="7" customWidth="1"/>
    <col min="8214" max="8214" width="8.75" style="7" customWidth="1"/>
    <col min="8215" max="8215" width="8.625" style="7" customWidth="1"/>
    <col min="8216" max="8216" width="8.875" style="7" customWidth="1"/>
    <col min="8217" max="8217" width="7.625" style="7" customWidth="1"/>
    <col min="8218" max="8218" width="5.875" style="7" customWidth="1"/>
    <col min="8219" max="8219" width="8" style="7" customWidth="1"/>
    <col min="8220" max="8220" width="10.875" style="7" customWidth="1"/>
    <col min="8221" max="8221" width="6.125" style="7" customWidth="1"/>
    <col min="8222" max="8222" width="7" style="7" customWidth="1"/>
    <col min="8223" max="8223" width="5.875" style="7" customWidth="1"/>
    <col min="8224" max="8224" width="10.375" style="7" customWidth="1"/>
    <col min="8225" max="8225" width="11.75" style="7" customWidth="1"/>
    <col min="8226" max="8226" width="7" style="7" customWidth="1"/>
    <col min="8227" max="8227" width="7.875" style="7" customWidth="1"/>
    <col min="8228" max="8228" width="6.5" style="7" customWidth="1"/>
    <col min="8229" max="8229" width="8.875" style="7" customWidth="1"/>
    <col min="8230" max="8230" width="10.75" style="7" customWidth="1"/>
    <col min="8231" max="8231" width="6" style="7" customWidth="1"/>
    <col min="8232" max="8232" width="8.375" style="7" customWidth="1"/>
    <col min="8233" max="8233" width="5.625" style="7" customWidth="1"/>
    <col min="8234" max="8234" width="8.625" style="7" customWidth="1"/>
    <col min="8235" max="8235" width="10.25" style="7" customWidth="1"/>
    <col min="8236" max="8236" width="6.75" style="7" customWidth="1"/>
    <col min="8237" max="8237" width="9" style="7"/>
    <col min="8238" max="8238" width="6.125" style="7" customWidth="1"/>
    <col min="8239" max="8239" width="8.875" style="7" customWidth="1"/>
    <col min="8240" max="8240" width="10.375" style="7" customWidth="1"/>
    <col min="8241" max="8241" width="7.875" style="7" customWidth="1"/>
    <col min="8242" max="8243" width="7.25" style="7" customWidth="1"/>
    <col min="8244" max="8244" width="9.25" style="7" customWidth="1"/>
    <col min="8245" max="8245" width="9.75" style="7" customWidth="1"/>
    <col min="8246" max="8248" width="7.25" style="7" customWidth="1"/>
    <col min="8249" max="8249" width="8.75" style="7" customWidth="1"/>
    <col min="8250" max="8250" width="9.75" style="7" customWidth="1"/>
    <col min="8251" max="8253" width="7.25" style="7" customWidth="1"/>
    <col min="8254" max="8254" width="8.625" style="7" customWidth="1"/>
    <col min="8255" max="8255" width="10.25" style="7" customWidth="1"/>
    <col min="8256" max="8258" width="7.25" style="7" customWidth="1"/>
    <col min="8259" max="8259" width="8.75" style="7" customWidth="1"/>
    <col min="8260" max="8260" width="9.75" style="7" customWidth="1"/>
    <col min="8261" max="8263" width="7.25" style="7" customWidth="1"/>
    <col min="8264" max="8264" width="8.625" style="7" customWidth="1"/>
    <col min="8265" max="8265" width="10.25" style="7" customWidth="1"/>
    <col min="8266" max="8266" width="7.25" style="7" customWidth="1"/>
    <col min="8267" max="8267" width="8.25" style="7" customWidth="1"/>
    <col min="8268" max="8268" width="6.125" style="7" customWidth="1"/>
    <col min="8269" max="8269" width="9.5" style="7" customWidth="1"/>
    <col min="8270" max="8270" width="11.25" style="7" customWidth="1"/>
    <col min="8271" max="8271" width="7.375" style="7" customWidth="1"/>
    <col min="8272" max="8272" width="9" style="7"/>
    <col min="8273" max="8273" width="5.875" style="7" customWidth="1"/>
    <col min="8274" max="8274" width="9.375" style="7" customWidth="1"/>
    <col min="8275" max="8275" width="10.375" style="7" customWidth="1"/>
    <col min="8276" max="8276" width="7.125" style="7" customWidth="1"/>
    <col min="8277" max="8277" width="19.375" style="7" customWidth="1"/>
    <col min="8278" max="8448" width="9" style="7"/>
    <col min="8449" max="8449" width="10.625" style="7" customWidth="1"/>
    <col min="8450" max="8450" width="52" style="7" customWidth="1"/>
    <col min="8451" max="8451" width="13.5" style="7" customWidth="1"/>
    <col min="8452" max="8452" width="5.5" style="7" customWidth="1"/>
    <col min="8453" max="8454" width="6" style="7" customWidth="1"/>
    <col min="8455" max="8456" width="7.625" style="7" customWidth="1"/>
    <col min="8457" max="8457" width="11.75" style="7" customWidth="1"/>
    <col min="8458" max="8458" width="7.625" style="7" customWidth="1"/>
    <col min="8459" max="8459" width="6.75" style="7" customWidth="1"/>
    <col min="8460" max="8460" width="12.125" style="7" customWidth="1"/>
    <col min="8461" max="8461" width="6" style="7" customWidth="1"/>
    <col min="8462" max="8462" width="8.125" style="7" customWidth="1"/>
    <col min="8463" max="8463" width="16.75" style="7" customWidth="1"/>
    <col min="8464" max="8464" width="17.75" style="7" customWidth="1"/>
    <col min="8465" max="8465" width="18.125" style="7" customWidth="1"/>
    <col min="8466" max="8466" width="16.75" style="7" customWidth="1"/>
    <col min="8467" max="8467" width="19.375" style="7" customWidth="1"/>
    <col min="8468" max="8468" width="10.125" style="7" customWidth="1"/>
    <col min="8469" max="8469" width="9.625" style="7" customWidth="1"/>
    <col min="8470" max="8470" width="8.75" style="7" customWidth="1"/>
    <col min="8471" max="8471" width="8.625" style="7" customWidth="1"/>
    <col min="8472" max="8472" width="8.875" style="7" customWidth="1"/>
    <col min="8473" max="8473" width="7.625" style="7" customWidth="1"/>
    <col min="8474" max="8474" width="5.875" style="7" customWidth="1"/>
    <col min="8475" max="8475" width="8" style="7" customWidth="1"/>
    <col min="8476" max="8476" width="10.875" style="7" customWidth="1"/>
    <col min="8477" max="8477" width="6.125" style="7" customWidth="1"/>
    <col min="8478" max="8478" width="7" style="7" customWidth="1"/>
    <col min="8479" max="8479" width="5.875" style="7" customWidth="1"/>
    <col min="8480" max="8480" width="10.375" style="7" customWidth="1"/>
    <col min="8481" max="8481" width="11.75" style="7" customWidth="1"/>
    <col min="8482" max="8482" width="7" style="7" customWidth="1"/>
    <col min="8483" max="8483" width="7.875" style="7" customWidth="1"/>
    <col min="8484" max="8484" width="6.5" style="7" customWidth="1"/>
    <col min="8485" max="8485" width="8.875" style="7" customWidth="1"/>
    <col min="8486" max="8486" width="10.75" style="7" customWidth="1"/>
    <col min="8487" max="8487" width="6" style="7" customWidth="1"/>
    <col min="8488" max="8488" width="8.375" style="7" customWidth="1"/>
    <col min="8489" max="8489" width="5.625" style="7" customWidth="1"/>
    <col min="8490" max="8490" width="8.625" style="7" customWidth="1"/>
    <col min="8491" max="8491" width="10.25" style="7" customWidth="1"/>
    <col min="8492" max="8492" width="6.75" style="7" customWidth="1"/>
    <col min="8493" max="8493" width="9" style="7"/>
    <col min="8494" max="8494" width="6.125" style="7" customWidth="1"/>
    <col min="8495" max="8495" width="8.875" style="7" customWidth="1"/>
    <col min="8496" max="8496" width="10.375" style="7" customWidth="1"/>
    <col min="8497" max="8497" width="7.875" style="7" customWidth="1"/>
    <col min="8498" max="8499" width="7.25" style="7" customWidth="1"/>
    <col min="8500" max="8500" width="9.25" style="7" customWidth="1"/>
    <col min="8501" max="8501" width="9.75" style="7" customWidth="1"/>
    <col min="8502" max="8504" width="7.25" style="7" customWidth="1"/>
    <col min="8505" max="8505" width="8.75" style="7" customWidth="1"/>
    <col min="8506" max="8506" width="9.75" style="7" customWidth="1"/>
    <col min="8507" max="8509" width="7.25" style="7" customWidth="1"/>
    <col min="8510" max="8510" width="8.625" style="7" customWidth="1"/>
    <col min="8511" max="8511" width="10.25" style="7" customWidth="1"/>
    <col min="8512" max="8514" width="7.25" style="7" customWidth="1"/>
    <col min="8515" max="8515" width="8.75" style="7" customWidth="1"/>
    <col min="8516" max="8516" width="9.75" style="7" customWidth="1"/>
    <col min="8517" max="8519" width="7.25" style="7" customWidth="1"/>
    <col min="8520" max="8520" width="8.625" style="7" customWidth="1"/>
    <col min="8521" max="8521" width="10.25" style="7" customWidth="1"/>
    <col min="8522" max="8522" width="7.25" style="7" customWidth="1"/>
    <col min="8523" max="8523" width="8.25" style="7" customWidth="1"/>
    <col min="8524" max="8524" width="6.125" style="7" customWidth="1"/>
    <col min="8525" max="8525" width="9.5" style="7" customWidth="1"/>
    <col min="8526" max="8526" width="11.25" style="7" customWidth="1"/>
    <col min="8527" max="8527" width="7.375" style="7" customWidth="1"/>
    <col min="8528" max="8528" width="9" style="7"/>
    <col min="8529" max="8529" width="5.875" style="7" customWidth="1"/>
    <col min="8530" max="8530" width="9.375" style="7" customWidth="1"/>
    <col min="8531" max="8531" width="10.375" style="7" customWidth="1"/>
    <col min="8532" max="8532" width="7.125" style="7" customWidth="1"/>
    <col min="8533" max="8533" width="19.375" style="7" customWidth="1"/>
    <col min="8534" max="8704" width="9" style="7"/>
    <col min="8705" max="8705" width="10.625" style="7" customWidth="1"/>
    <col min="8706" max="8706" width="52" style="7" customWidth="1"/>
    <col min="8707" max="8707" width="13.5" style="7" customWidth="1"/>
    <col min="8708" max="8708" width="5.5" style="7" customWidth="1"/>
    <col min="8709" max="8710" width="6" style="7" customWidth="1"/>
    <col min="8711" max="8712" width="7.625" style="7" customWidth="1"/>
    <col min="8713" max="8713" width="11.75" style="7" customWidth="1"/>
    <col min="8714" max="8714" width="7.625" style="7" customWidth="1"/>
    <col min="8715" max="8715" width="6.75" style="7" customWidth="1"/>
    <col min="8716" max="8716" width="12.125" style="7" customWidth="1"/>
    <col min="8717" max="8717" width="6" style="7" customWidth="1"/>
    <col min="8718" max="8718" width="8.125" style="7" customWidth="1"/>
    <col min="8719" max="8719" width="16.75" style="7" customWidth="1"/>
    <col min="8720" max="8720" width="17.75" style="7" customWidth="1"/>
    <col min="8721" max="8721" width="18.125" style="7" customWidth="1"/>
    <col min="8722" max="8722" width="16.75" style="7" customWidth="1"/>
    <col min="8723" max="8723" width="19.375" style="7" customWidth="1"/>
    <col min="8724" max="8724" width="10.125" style="7" customWidth="1"/>
    <col min="8725" max="8725" width="9.625" style="7" customWidth="1"/>
    <col min="8726" max="8726" width="8.75" style="7" customWidth="1"/>
    <col min="8727" max="8727" width="8.625" style="7" customWidth="1"/>
    <col min="8728" max="8728" width="8.875" style="7" customWidth="1"/>
    <col min="8729" max="8729" width="7.625" style="7" customWidth="1"/>
    <col min="8730" max="8730" width="5.875" style="7" customWidth="1"/>
    <col min="8731" max="8731" width="8" style="7" customWidth="1"/>
    <col min="8732" max="8732" width="10.875" style="7" customWidth="1"/>
    <col min="8733" max="8733" width="6.125" style="7" customWidth="1"/>
    <col min="8734" max="8734" width="7" style="7" customWidth="1"/>
    <col min="8735" max="8735" width="5.875" style="7" customWidth="1"/>
    <col min="8736" max="8736" width="10.375" style="7" customWidth="1"/>
    <col min="8737" max="8737" width="11.75" style="7" customWidth="1"/>
    <col min="8738" max="8738" width="7" style="7" customWidth="1"/>
    <col min="8739" max="8739" width="7.875" style="7" customWidth="1"/>
    <col min="8740" max="8740" width="6.5" style="7" customWidth="1"/>
    <col min="8741" max="8741" width="8.875" style="7" customWidth="1"/>
    <col min="8742" max="8742" width="10.75" style="7" customWidth="1"/>
    <col min="8743" max="8743" width="6" style="7" customWidth="1"/>
    <col min="8744" max="8744" width="8.375" style="7" customWidth="1"/>
    <col min="8745" max="8745" width="5.625" style="7" customWidth="1"/>
    <col min="8746" max="8746" width="8.625" style="7" customWidth="1"/>
    <col min="8747" max="8747" width="10.25" style="7" customWidth="1"/>
    <col min="8748" max="8748" width="6.75" style="7" customWidth="1"/>
    <col min="8749" max="8749" width="9" style="7"/>
    <col min="8750" max="8750" width="6.125" style="7" customWidth="1"/>
    <col min="8751" max="8751" width="8.875" style="7" customWidth="1"/>
    <col min="8752" max="8752" width="10.375" style="7" customWidth="1"/>
    <col min="8753" max="8753" width="7.875" style="7" customWidth="1"/>
    <col min="8754" max="8755" width="7.25" style="7" customWidth="1"/>
    <col min="8756" max="8756" width="9.25" style="7" customWidth="1"/>
    <col min="8757" max="8757" width="9.75" style="7" customWidth="1"/>
    <col min="8758" max="8760" width="7.25" style="7" customWidth="1"/>
    <col min="8761" max="8761" width="8.75" style="7" customWidth="1"/>
    <col min="8762" max="8762" width="9.75" style="7" customWidth="1"/>
    <col min="8763" max="8765" width="7.25" style="7" customWidth="1"/>
    <col min="8766" max="8766" width="8.625" style="7" customWidth="1"/>
    <col min="8767" max="8767" width="10.25" style="7" customWidth="1"/>
    <col min="8768" max="8770" width="7.25" style="7" customWidth="1"/>
    <col min="8771" max="8771" width="8.75" style="7" customWidth="1"/>
    <col min="8772" max="8772" width="9.75" style="7" customWidth="1"/>
    <col min="8773" max="8775" width="7.25" style="7" customWidth="1"/>
    <col min="8776" max="8776" width="8.625" style="7" customWidth="1"/>
    <col min="8777" max="8777" width="10.25" style="7" customWidth="1"/>
    <col min="8778" max="8778" width="7.25" style="7" customWidth="1"/>
    <col min="8779" max="8779" width="8.25" style="7" customWidth="1"/>
    <col min="8780" max="8780" width="6.125" style="7" customWidth="1"/>
    <col min="8781" max="8781" width="9.5" style="7" customWidth="1"/>
    <col min="8782" max="8782" width="11.25" style="7" customWidth="1"/>
    <col min="8783" max="8783" width="7.375" style="7" customWidth="1"/>
    <col min="8784" max="8784" width="9" style="7"/>
    <col min="8785" max="8785" width="5.875" style="7" customWidth="1"/>
    <col min="8786" max="8786" width="9.375" style="7" customWidth="1"/>
    <col min="8787" max="8787" width="10.375" style="7" customWidth="1"/>
    <col min="8788" max="8788" width="7.125" style="7" customWidth="1"/>
    <col min="8789" max="8789" width="19.375" style="7" customWidth="1"/>
    <col min="8790" max="8960" width="9" style="7"/>
    <col min="8961" max="8961" width="10.625" style="7" customWidth="1"/>
    <col min="8962" max="8962" width="52" style="7" customWidth="1"/>
    <col min="8963" max="8963" width="13.5" style="7" customWidth="1"/>
    <col min="8964" max="8964" width="5.5" style="7" customWidth="1"/>
    <col min="8965" max="8966" width="6" style="7" customWidth="1"/>
    <col min="8967" max="8968" width="7.625" style="7" customWidth="1"/>
    <col min="8969" max="8969" width="11.75" style="7" customWidth="1"/>
    <col min="8970" max="8970" width="7.625" style="7" customWidth="1"/>
    <col min="8971" max="8971" width="6.75" style="7" customWidth="1"/>
    <col min="8972" max="8972" width="12.125" style="7" customWidth="1"/>
    <col min="8973" max="8973" width="6" style="7" customWidth="1"/>
    <col min="8974" max="8974" width="8.125" style="7" customWidth="1"/>
    <col min="8975" max="8975" width="16.75" style="7" customWidth="1"/>
    <col min="8976" max="8976" width="17.75" style="7" customWidth="1"/>
    <col min="8977" max="8977" width="18.125" style="7" customWidth="1"/>
    <col min="8978" max="8978" width="16.75" style="7" customWidth="1"/>
    <col min="8979" max="8979" width="19.375" style="7" customWidth="1"/>
    <col min="8980" max="8980" width="10.125" style="7" customWidth="1"/>
    <col min="8981" max="8981" width="9.625" style="7" customWidth="1"/>
    <col min="8982" max="8982" width="8.75" style="7" customWidth="1"/>
    <col min="8983" max="8983" width="8.625" style="7" customWidth="1"/>
    <col min="8984" max="8984" width="8.875" style="7" customWidth="1"/>
    <col min="8985" max="8985" width="7.625" style="7" customWidth="1"/>
    <col min="8986" max="8986" width="5.875" style="7" customWidth="1"/>
    <col min="8987" max="8987" width="8" style="7" customWidth="1"/>
    <col min="8988" max="8988" width="10.875" style="7" customWidth="1"/>
    <col min="8989" max="8989" width="6.125" style="7" customWidth="1"/>
    <col min="8990" max="8990" width="7" style="7" customWidth="1"/>
    <col min="8991" max="8991" width="5.875" style="7" customWidth="1"/>
    <col min="8992" max="8992" width="10.375" style="7" customWidth="1"/>
    <col min="8993" max="8993" width="11.75" style="7" customWidth="1"/>
    <col min="8994" max="8994" width="7" style="7" customWidth="1"/>
    <col min="8995" max="8995" width="7.875" style="7" customWidth="1"/>
    <col min="8996" max="8996" width="6.5" style="7" customWidth="1"/>
    <col min="8997" max="8997" width="8.875" style="7" customWidth="1"/>
    <col min="8998" max="8998" width="10.75" style="7" customWidth="1"/>
    <col min="8999" max="8999" width="6" style="7" customWidth="1"/>
    <col min="9000" max="9000" width="8.375" style="7" customWidth="1"/>
    <col min="9001" max="9001" width="5.625" style="7" customWidth="1"/>
    <col min="9002" max="9002" width="8.625" style="7" customWidth="1"/>
    <col min="9003" max="9003" width="10.25" style="7" customWidth="1"/>
    <col min="9004" max="9004" width="6.75" style="7" customWidth="1"/>
    <col min="9005" max="9005" width="9" style="7"/>
    <col min="9006" max="9006" width="6.125" style="7" customWidth="1"/>
    <col min="9007" max="9007" width="8.875" style="7" customWidth="1"/>
    <col min="9008" max="9008" width="10.375" style="7" customWidth="1"/>
    <col min="9009" max="9009" width="7.875" style="7" customWidth="1"/>
    <col min="9010" max="9011" width="7.25" style="7" customWidth="1"/>
    <col min="9012" max="9012" width="9.25" style="7" customWidth="1"/>
    <col min="9013" max="9013" width="9.75" style="7" customWidth="1"/>
    <col min="9014" max="9016" width="7.25" style="7" customWidth="1"/>
    <col min="9017" max="9017" width="8.75" style="7" customWidth="1"/>
    <col min="9018" max="9018" width="9.75" style="7" customWidth="1"/>
    <col min="9019" max="9021" width="7.25" style="7" customWidth="1"/>
    <col min="9022" max="9022" width="8.625" style="7" customWidth="1"/>
    <col min="9023" max="9023" width="10.25" style="7" customWidth="1"/>
    <col min="9024" max="9026" width="7.25" style="7" customWidth="1"/>
    <col min="9027" max="9027" width="8.75" style="7" customWidth="1"/>
    <col min="9028" max="9028" width="9.75" style="7" customWidth="1"/>
    <col min="9029" max="9031" width="7.25" style="7" customWidth="1"/>
    <col min="9032" max="9032" width="8.625" style="7" customWidth="1"/>
    <col min="9033" max="9033" width="10.25" style="7" customWidth="1"/>
    <col min="9034" max="9034" width="7.25" style="7" customWidth="1"/>
    <col min="9035" max="9035" width="8.25" style="7" customWidth="1"/>
    <col min="9036" max="9036" width="6.125" style="7" customWidth="1"/>
    <col min="9037" max="9037" width="9.5" style="7" customWidth="1"/>
    <col min="9038" max="9038" width="11.25" style="7" customWidth="1"/>
    <col min="9039" max="9039" width="7.375" style="7" customWidth="1"/>
    <col min="9040" max="9040" width="9" style="7"/>
    <col min="9041" max="9041" width="5.875" style="7" customWidth="1"/>
    <col min="9042" max="9042" width="9.375" style="7" customWidth="1"/>
    <col min="9043" max="9043" width="10.375" style="7" customWidth="1"/>
    <col min="9044" max="9044" width="7.125" style="7" customWidth="1"/>
    <col min="9045" max="9045" width="19.375" style="7" customWidth="1"/>
    <col min="9046" max="9216" width="9" style="7"/>
    <col min="9217" max="9217" width="10.625" style="7" customWidth="1"/>
    <col min="9218" max="9218" width="52" style="7" customWidth="1"/>
    <col min="9219" max="9219" width="13.5" style="7" customWidth="1"/>
    <col min="9220" max="9220" width="5.5" style="7" customWidth="1"/>
    <col min="9221" max="9222" width="6" style="7" customWidth="1"/>
    <col min="9223" max="9224" width="7.625" style="7" customWidth="1"/>
    <col min="9225" max="9225" width="11.75" style="7" customWidth="1"/>
    <col min="9226" max="9226" width="7.625" style="7" customWidth="1"/>
    <col min="9227" max="9227" width="6.75" style="7" customWidth="1"/>
    <col min="9228" max="9228" width="12.125" style="7" customWidth="1"/>
    <col min="9229" max="9229" width="6" style="7" customWidth="1"/>
    <col min="9230" max="9230" width="8.125" style="7" customWidth="1"/>
    <col min="9231" max="9231" width="16.75" style="7" customWidth="1"/>
    <col min="9232" max="9232" width="17.75" style="7" customWidth="1"/>
    <col min="9233" max="9233" width="18.125" style="7" customWidth="1"/>
    <col min="9234" max="9234" width="16.75" style="7" customWidth="1"/>
    <col min="9235" max="9235" width="19.375" style="7" customWidth="1"/>
    <col min="9236" max="9236" width="10.125" style="7" customWidth="1"/>
    <col min="9237" max="9237" width="9.625" style="7" customWidth="1"/>
    <col min="9238" max="9238" width="8.75" style="7" customWidth="1"/>
    <col min="9239" max="9239" width="8.625" style="7" customWidth="1"/>
    <col min="9240" max="9240" width="8.875" style="7" customWidth="1"/>
    <col min="9241" max="9241" width="7.625" style="7" customWidth="1"/>
    <col min="9242" max="9242" width="5.875" style="7" customWidth="1"/>
    <col min="9243" max="9243" width="8" style="7" customWidth="1"/>
    <col min="9244" max="9244" width="10.875" style="7" customWidth="1"/>
    <col min="9245" max="9245" width="6.125" style="7" customWidth="1"/>
    <col min="9246" max="9246" width="7" style="7" customWidth="1"/>
    <col min="9247" max="9247" width="5.875" style="7" customWidth="1"/>
    <col min="9248" max="9248" width="10.375" style="7" customWidth="1"/>
    <col min="9249" max="9249" width="11.75" style="7" customWidth="1"/>
    <col min="9250" max="9250" width="7" style="7" customWidth="1"/>
    <col min="9251" max="9251" width="7.875" style="7" customWidth="1"/>
    <col min="9252" max="9252" width="6.5" style="7" customWidth="1"/>
    <col min="9253" max="9253" width="8.875" style="7" customWidth="1"/>
    <col min="9254" max="9254" width="10.75" style="7" customWidth="1"/>
    <col min="9255" max="9255" width="6" style="7" customWidth="1"/>
    <col min="9256" max="9256" width="8.375" style="7" customWidth="1"/>
    <col min="9257" max="9257" width="5.625" style="7" customWidth="1"/>
    <col min="9258" max="9258" width="8.625" style="7" customWidth="1"/>
    <col min="9259" max="9259" width="10.25" style="7" customWidth="1"/>
    <col min="9260" max="9260" width="6.75" style="7" customWidth="1"/>
    <col min="9261" max="9261" width="9" style="7"/>
    <col min="9262" max="9262" width="6.125" style="7" customWidth="1"/>
    <col min="9263" max="9263" width="8.875" style="7" customWidth="1"/>
    <col min="9264" max="9264" width="10.375" style="7" customWidth="1"/>
    <col min="9265" max="9265" width="7.875" style="7" customWidth="1"/>
    <col min="9266" max="9267" width="7.25" style="7" customWidth="1"/>
    <col min="9268" max="9268" width="9.25" style="7" customWidth="1"/>
    <col min="9269" max="9269" width="9.75" style="7" customWidth="1"/>
    <col min="9270" max="9272" width="7.25" style="7" customWidth="1"/>
    <col min="9273" max="9273" width="8.75" style="7" customWidth="1"/>
    <col min="9274" max="9274" width="9.75" style="7" customWidth="1"/>
    <col min="9275" max="9277" width="7.25" style="7" customWidth="1"/>
    <col min="9278" max="9278" width="8.625" style="7" customWidth="1"/>
    <col min="9279" max="9279" width="10.25" style="7" customWidth="1"/>
    <col min="9280" max="9282" width="7.25" style="7" customWidth="1"/>
    <col min="9283" max="9283" width="8.75" style="7" customWidth="1"/>
    <col min="9284" max="9284" width="9.75" style="7" customWidth="1"/>
    <col min="9285" max="9287" width="7.25" style="7" customWidth="1"/>
    <col min="9288" max="9288" width="8.625" style="7" customWidth="1"/>
    <col min="9289" max="9289" width="10.25" style="7" customWidth="1"/>
    <col min="9290" max="9290" width="7.25" style="7" customWidth="1"/>
    <col min="9291" max="9291" width="8.25" style="7" customWidth="1"/>
    <col min="9292" max="9292" width="6.125" style="7" customWidth="1"/>
    <col min="9293" max="9293" width="9.5" style="7" customWidth="1"/>
    <col min="9294" max="9294" width="11.25" style="7" customWidth="1"/>
    <col min="9295" max="9295" width="7.375" style="7" customWidth="1"/>
    <col min="9296" max="9296" width="9" style="7"/>
    <col min="9297" max="9297" width="5.875" style="7" customWidth="1"/>
    <col min="9298" max="9298" width="9.375" style="7" customWidth="1"/>
    <col min="9299" max="9299" width="10.375" style="7" customWidth="1"/>
    <col min="9300" max="9300" width="7.125" style="7" customWidth="1"/>
    <col min="9301" max="9301" width="19.375" style="7" customWidth="1"/>
    <col min="9302" max="9472" width="9" style="7"/>
    <col min="9473" max="9473" width="10.625" style="7" customWidth="1"/>
    <col min="9474" max="9474" width="52" style="7" customWidth="1"/>
    <col min="9475" max="9475" width="13.5" style="7" customWidth="1"/>
    <col min="9476" max="9476" width="5.5" style="7" customWidth="1"/>
    <col min="9477" max="9478" width="6" style="7" customWidth="1"/>
    <col min="9479" max="9480" width="7.625" style="7" customWidth="1"/>
    <col min="9481" max="9481" width="11.75" style="7" customWidth="1"/>
    <col min="9482" max="9482" width="7.625" style="7" customWidth="1"/>
    <col min="9483" max="9483" width="6.75" style="7" customWidth="1"/>
    <col min="9484" max="9484" width="12.125" style="7" customWidth="1"/>
    <col min="9485" max="9485" width="6" style="7" customWidth="1"/>
    <col min="9486" max="9486" width="8.125" style="7" customWidth="1"/>
    <col min="9487" max="9487" width="16.75" style="7" customWidth="1"/>
    <col min="9488" max="9488" width="17.75" style="7" customWidth="1"/>
    <col min="9489" max="9489" width="18.125" style="7" customWidth="1"/>
    <col min="9490" max="9490" width="16.75" style="7" customWidth="1"/>
    <col min="9491" max="9491" width="19.375" style="7" customWidth="1"/>
    <col min="9492" max="9492" width="10.125" style="7" customWidth="1"/>
    <col min="9493" max="9493" width="9.625" style="7" customWidth="1"/>
    <col min="9494" max="9494" width="8.75" style="7" customWidth="1"/>
    <col min="9495" max="9495" width="8.625" style="7" customWidth="1"/>
    <col min="9496" max="9496" width="8.875" style="7" customWidth="1"/>
    <col min="9497" max="9497" width="7.625" style="7" customWidth="1"/>
    <col min="9498" max="9498" width="5.875" style="7" customWidth="1"/>
    <col min="9499" max="9499" width="8" style="7" customWidth="1"/>
    <col min="9500" max="9500" width="10.875" style="7" customWidth="1"/>
    <col min="9501" max="9501" width="6.125" style="7" customWidth="1"/>
    <col min="9502" max="9502" width="7" style="7" customWidth="1"/>
    <col min="9503" max="9503" width="5.875" style="7" customWidth="1"/>
    <col min="9504" max="9504" width="10.375" style="7" customWidth="1"/>
    <col min="9505" max="9505" width="11.75" style="7" customWidth="1"/>
    <col min="9506" max="9506" width="7" style="7" customWidth="1"/>
    <col min="9507" max="9507" width="7.875" style="7" customWidth="1"/>
    <col min="9508" max="9508" width="6.5" style="7" customWidth="1"/>
    <col min="9509" max="9509" width="8.875" style="7" customWidth="1"/>
    <col min="9510" max="9510" width="10.75" style="7" customWidth="1"/>
    <col min="9511" max="9511" width="6" style="7" customWidth="1"/>
    <col min="9512" max="9512" width="8.375" style="7" customWidth="1"/>
    <col min="9513" max="9513" width="5.625" style="7" customWidth="1"/>
    <col min="9514" max="9514" width="8.625" style="7" customWidth="1"/>
    <col min="9515" max="9515" width="10.25" style="7" customWidth="1"/>
    <col min="9516" max="9516" width="6.75" style="7" customWidth="1"/>
    <col min="9517" max="9517" width="9" style="7"/>
    <col min="9518" max="9518" width="6.125" style="7" customWidth="1"/>
    <col min="9519" max="9519" width="8.875" style="7" customWidth="1"/>
    <col min="9520" max="9520" width="10.375" style="7" customWidth="1"/>
    <col min="9521" max="9521" width="7.875" style="7" customWidth="1"/>
    <col min="9522" max="9523" width="7.25" style="7" customWidth="1"/>
    <col min="9524" max="9524" width="9.25" style="7" customWidth="1"/>
    <col min="9525" max="9525" width="9.75" style="7" customWidth="1"/>
    <col min="9526" max="9528" width="7.25" style="7" customWidth="1"/>
    <col min="9529" max="9529" width="8.75" style="7" customWidth="1"/>
    <col min="9530" max="9530" width="9.75" style="7" customWidth="1"/>
    <col min="9531" max="9533" width="7.25" style="7" customWidth="1"/>
    <col min="9534" max="9534" width="8.625" style="7" customWidth="1"/>
    <col min="9535" max="9535" width="10.25" style="7" customWidth="1"/>
    <col min="9536" max="9538" width="7.25" style="7" customWidth="1"/>
    <col min="9539" max="9539" width="8.75" style="7" customWidth="1"/>
    <col min="9540" max="9540" width="9.75" style="7" customWidth="1"/>
    <col min="9541" max="9543" width="7.25" style="7" customWidth="1"/>
    <col min="9544" max="9544" width="8.625" style="7" customWidth="1"/>
    <col min="9545" max="9545" width="10.25" style="7" customWidth="1"/>
    <col min="9546" max="9546" width="7.25" style="7" customWidth="1"/>
    <col min="9547" max="9547" width="8.25" style="7" customWidth="1"/>
    <col min="9548" max="9548" width="6.125" style="7" customWidth="1"/>
    <col min="9549" max="9549" width="9.5" style="7" customWidth="1"/>
    <col min="9550" max="9550" width="11.25" style="7" customWidth="1"/>
    <col min="9551" max="9551" width="7.375" style="7" customWidth="1"/>
    <col min="9552" max="9552" width="9" style="7"/>
    <col min="9553" max="9553" width="5.875" style="7" customWidth="1"/>
    <col min="9554" max="9554" width="9.375" style="7" customWidth="1"/>
    <col min="9555" max="9555" width="10.375" style="7" customWidth="1"/>
    <col min="9556" max="9556" width="7.125" style="7" customWidth="1"/>
    <col min="9557" max="9557" width="19.375" style="7" customWidth="1"/>
    <col min="9558" max="9728" width="9" style="7"/>
    <col min="9729" max="9729" width="10.625" style="7" customWidth="1"/>
    <col min="9730" max="9730" width="52" style="7" customWidth="1"/>
    <col min="9731" max="9731" width="13.5" style="7" customWidth="1"/>
    <col min="9732" max="9732" width="5.5" style="7" customWidth="1"/>
    <col min="9733" max="9734" width="6" style="7" customWidth="1"/>
    <col min="9735" max="9736" width="7.625" style="7" customWidth="1"/>
    <col min="9737" max="9737" width="11.75" style="7" customWidth="1"/>
    <col min="9738" max="9738" width="7.625" style="7" customWidth="1"/>
    <col min="9739" max="9739" width="6.75" style="7" customWidth="1"/>
    <col min="9740" max="9740" width="12.125" style="7" customWidth="1"/>
    <col min="9741" max="9741" width="6" style="7" customWidth="1"/>
    <col min="9742" max="9742" width="8.125" style="7" customWidth="1"/>
    <col min="9743" max="9743" width="16.75" style="7" customWidth="1"/>
    <col min="9744" max="9744" width="17.75" style="7" customWidth="1"/>
    <col min="9745" max="9745" width="18.125" style="7" customWidth="1"/>
    <col min="9746" max="9746" width="16.75" style="7" customWidth="1"/>
    <col min="9747" max="9747" width="19.375" style="7" customWidth="1"/>
    <col min="9748" max="9748" width="10.125" style="7" customWidth="1"/>
    <col min="9749" max="9749" width="9.625" style="7" customWidth="1"/>
    <col min="9750" max="9750" width="8.75" style="7" customWidth="1"/>
    <col min="9751" max="9751" width="8.625" style="7" customWidth="1"/>
    <col min="9752" max="9752" width="8.875" style="7" customWidth="1"/>
    <col min="9753" max="9753" width="7.625" style="7" customWidth="1"/>
    <col min="9754" max="9754" width="5.875" style="7" customWidth="1"/>
    <col min="9755" max="9755" width="8" style="7" customWidth="1"/>
    <col min="9756" max="9756" width="10.875" style="7" customWidth="1"/>
    <col min="9757" max="9757" width="6.125" style="7" customWidth="1"/>
    <col min="9758" max="9758" width="7" style="7" customWidth="1"/>
    <col min="9759" max="9759" width="5.875" style="7" customWidth="1"/>
    <col min="9760" max="9760" width="10.375" style="7" customWidth="1"/>
    <col min="9761" max="9761" width="11.75" style="7" customWidth="1"/>
    <col min="9762" max="9762" width="7" style="7" customWidth="1"/>
    <col min="9763" max="9763" width="7.875" style="7" customWidth="1"/>
    <col min="9764" max="9764" width="6.5" style="7" customWidth="1"/>
    <col min="9765" max="9765" width="8.875" style="7" customWidth="1"/>
    <col min="9766" max="9766" width="10.75" style="7" customWidth="1"/>
    <col min="9767" max="9767" width="6" style="7" customWidth="1"/>
    <col min="9768" max="9768" width="8.375" style="7" customWidth="1"/>
    <col min="9769" max="9769" width="5.625" style="7" customWidth="1"/>
    <col min="9770" max="9770" width="8.625" style="7" customWidth="1"/>
    <col min="9771" max="9771" width="10.25" style="7" customWidth="1"/>
    <col min="9772" max="9772" width="6.75" style="7" customWidth="1"/>
    <col min="9773" max="9773" width="9" style="7"/>
    <col min="9774" max="9774" width="6.125" style="7" customWidth="1"/>
    <col min="9775" max="9775" width="8.875" style="7" customWidth="1"/>
    <col min="9776" max="9776" width="10.375" style="7" customWidth="1"/>
    <col min="9777" max="9777" width="7.875" style="7" customWidth="1"/>
    <col min="9778" max="9779" width="7.25" style="7" customWidth="1"/>
    <col min="9780" max="9780" width="9.25" style="7" customWidth="1"/>
    <col min="9781" max="9781" width="9.75" style="7" customWidth="1"/>
    <col min="9782" max="9784" width="7.25" style="7" customWidth="1"/>
    <col min="9785" max="9785" width="8.75" style="7" customWidth="1"/>
    <col min="9786" max="9786" width="9.75" style="7" customWidth="1"/>
    <col min="9787" max="9789" width="7.25" style="7" customWidth="1"/>
    <col min="9790" max="9790" width="8.625" style="7" customWidth="1"/>
    <col min="9791" max="9791" width="10.25" style="7" customWidth="1"/>
    <col min="9792" max="9794" width="7.25" style="7" customWidth="1"/>
    <col min="9795" max="9795" width="8.75" style="7" customWidth="1"/>
    <col min="9796" max="9796" width="9.75" style="7" customWidth="1"/>
    <col min="9797" max="9799" width="7.25" style="7" customWidth="1"/>
    <col min="9800" max="9800" width="8.625" style="7" customWidth="1"/>
    <col min="9801" max="9801" width="10.25" style="7" customWidth="1"/>
    <col min="9802" max="9802" width="7.25" style="7" customWidth="1"/>
    <col min="9803" max="9803" width="8.25" style="7" customWidth="1"/>
    <col min="9804" max="9804" width="6.125" style="7" customWidth="1"/>
    <col min="9805" max="9805" width="9.5" style="7" customWidth="1"/>
    <col min="9806" max="9806" width="11.25" style="7" customWidth="1"/>
    <col min="9807" max="9807" width="7.375" style="7" customWidth="1"/>
    <col min="9808" max="9808" width="9" style="7"/>
    <col min="9809" max="9809" width="5.875" style="7" customWidth="1"/>
    <col min="9810" max="9810" width="9.375" style="7" customWidth="1"/>
    <col min="9811" max="9811" width="10.375" style="7" customWidth="1"/>
    <col min="9812" max="9812" width="7.125" style="7" customWidth="1"/>
    <col min="9813" max="9813" width="19.375" style="7" customWidth="1"/>
    <col min="9814" max="9984" width="9" style="7"/>
    <col min="9985" max="9985" width="10.625" style="7" customWidth="1"/>
    <col min="9986" max="9986" width="52" style="7" customWidth="1"/>
    <col min="9987" max="9987" width="13.5" style="7" customWidth="1"/>
    <col min="9988" max="9988" width="5.5" style="7" customWidth="1"/>
    <col min="9989" max="9990" width="6" style="7" customWidth="1"/>
    <col min="9991" max="9992" width="7.625" style="7" customWidth="1"/>
    <col min="9993" max="9993" width="11.75" style="7" customWidth="1"/>
    <col min="9994" max="9994" width="7.625" style="7" customWidth="1"/>
    <col min="9995" max="9995" width="6.75" style="7" customWidth="1"/>
    <col min="9996" max="9996" width="12.125" style="7" customWidth="1"/>
    <col min="9997" max="9997" width="6" style="7" customWidth="1"/>
    <col min="9998" max="9998" width="8.125" style="7" customWidth="1"/>
    <col min="9999" max="9999" width="16.75" style="7" customWidth="1"/>
    <col min="10000" max="10000" width="17.75" style="7" customWidth="1"/>
    <col min="10001" max="10001" width="18.125" style="7" customWidth="1"/>
    <col min="10002" max="10002" width="16.75" style="7" customWidth="1"/>
    <col min="10003" max="10003" width="19.375" style="7" customWidth="1"/>
    <col min="10004" max="10004" width="10.125" style="7" customWidth="1"/>
    <col min="10005" max="10005" width="9.625" style="7" customWidth="1"/>
    <col min="10006" max="10006" width="8.75" style="7" customWidth="1"/>
    <col min="10007" max="10007" width="8.625" style="7" customWidth="1"/>
    <col min="10008" max="10008" width="8.875" style="7" customWidth="1"/>
    <col min="10009" max="10009" width="7.625" style="7" customWidth="1"/>
    <col min="10010" max="10010" width="5.875" style="7" customWidth="1"/>
    <col min="10011" max="10011" width="8" style="7" customWidth="1"/>
    <col min="10012" max="10012" width="10.875" style="7" customWidth="1"/>
    <col min="10013" max="10013" width="6.125" style="7" customWidth="1"/>
    <col min="10014" max="10014" width="7" style="7" customWidth="1"/>
    <col min="10015" max="10015" width="5.875" style="7" customWidth="1"/>
    <col min="10016" max="10016" width="10.375" style="7" customWidth="1"/>
    <col min="10017" max="10017" width="11.75" style="7" customWidth="1"/>
    <col min="10018" max="10018" width="7" style="7" customWidth="1"/>
    <col min="10019" max="10019" width="7.875" style="7" customWidth="1"/>
    <col min="10020" max="10020" width="6.5" style="7" customWidth="1"/>
    <col min="10021" max="10021" width="8.875" style="7" customWidth="1"/>
    <col min="10022" max="10022" width="10.75" style="7" customWidth="1"/>
    <col min="10023" max="10023" width="6" style="7" customWidth="1"/>
    <col min="10024" max="10024" width="8.375" style="7" customWidth="1"/>
    <col min="10025" max="10025" width="5.625" style="7" customWidth="1"/>
    <col min="10026" max="10026" width="8.625" style="7" customWidth="1"/>
    <col min="10027" max="10027" width="10.25" style="7" customWidth="1"/>
    <col min="10028" max="10028" width="6.75" style="7" customWidth="1"/>
    <col min="10029" max="10029" width="9" style="7"/>
    <col min="10030" max="10030" width="6.125" style="7" customWidth="1"/>
    <col min="10031" max="10031" width="8.875" style="7" customWidth="1"/>
    <col min="10032" max="10032" width="10.375" style="7" customWidth="1"/>
    <col min="10033" max="10033" width="7.875" style="7" customWidth="1"/>
    <col min="10034" max="10035" width="7.25" style="7" customWidth="1"/>
    <col min="10036" max="10036" width="9.25" style="7" customWidth="1"/>
    <col min="10037" max="10037" width="9.75" style="7" customWidth="1"/>
    <col min="10038" max="10040" width="7.25" style="7" customWidth="1"/>
    <col min="10041" max="10041" width="8.75" style="7" customWidth="1"/>
    <col min="10042" max="10042" width="9.75" style="7" customWidth="1"/>
    <col min="10043" max="10045" width="7.25" style="7" customWidth="1"/>
    <col min="10046" max="10046" width="8.625" style="7" customWidth="1"/>
    <col min="10047" max="10047" width="10.25" style="7" customWidth="1"/>
    <col min="10048" max="10050" width="7.25" style="7" customWidth="1"/>
    <col min="10051" max="10051" width="8.75" style="7" customWidth="1"/>
    <col min="10052" max="10052" width="9.75" style="7" customWidth="1"/>
    <col min="10053" max="10055" width="7.25" style="7" customWidth="1"/>
    <col min="10056" max="10056" width="8.625" style="7" customWidth="1"/>
    <col min="10057" max="10057" width="10.25" style="7" customWidth="1"/>
    <col min="10058" max="10058" width="7.25" style="7" customWidth="1"/>
    <col min="10059" max="10059" width="8.25" style="7" customWidth="1"/>
    <col min="10060" max="10060" width="6.125" style="7" customWidth="1"/>
    <col min="10061" max="10061" width="9.5" style="7" customWidth="1"/>
    <col min="10062" max="10062" width="11.25" style="7" customWidth="1"/>
    <col min="10063" max="10063" width="7.375" style="7" customWidth="1"/>
    <col min="10064" max="10064" width="9" style="7"/>
    <col min="10065" max="10065" width="5.875" style="7" customWidth="1"/>
    <col min="10066" max="10066" width="9.375" style="7" customWidth="1"/>
    <col min="10067" max="10067" width="10.375" style="7" customWidth="1"/>
    <col min="10068" max="10068" width="7.125" style="7" customWidth="1"/>
    <col min="10069" max="10069" width="19.375" style="7" customWidth="1"/>
    <col min="10070" max="10240" width="9" style="7"/>
    <col min="10241" max="10241" width="10.625" style="7" customWidth="1"/>
    <col min="10242" max="10242" width="52" style="7" customWidth="1"/>
    <col min="10243" max="10243" width="13.5" style="7" customWidth="1"/>
    <col min="10244" max="10244" width="5.5" style="7" customWidth="1"/>
    <col min="10245" max="10246" width="6" style="7" customWidth="1"/>
    <col min="10247" max="10248" width="7.625" style="7" customWidth="1"/>
    <col min="10249" max="10249" width="11.75" style="7" customWidth="1"/>
    <col min="10250" max="10250" width="7.625" style="7" customWidth="1"/>
    <col min="10251" max="10251" width="6.75" style="7" customWidth="1"/>
    <col min="10252" max="10252" width="12.125" style="7" customWidth="1"/>
    <col min="10253" max="10253" width="6" style="7" customWidth="1"/>
    <col min="10254" max="10254" width="8.125" style="7" customWidth="1"/>
    <col min="10255" max="10255" width="16.75" style="7" customWidth="1"/>
    <col min="10256" max="10256" width="17.75" style="7" customWidth="1"/>
    <col min="10257" max="10257" width="18.125" style="7" customWidth="1"/>
    <col min="10258" max="10258" width="16.75" style="7" customWidth="1"/>
    <col min="10259" max="10259" width="19.375" style="7" customWidth="1"/>
    <col min="10260" max="10260" width="10.125" style="7" customWidth="1"/>
    <col min="10261" max="10261" width="9.625" style="7" customWidth="1"/>
    <col min="10262" max="10262" width="8.75" style="7" customWidth="1"/>
    <col min="10263" max="10263" width="8.625" style="7" customWidth="1"/>
    <col min="10264" max="10264" width="8.875" style="7" customWidth="1"/>
    <col min="10265" max="10265" width="7.625" style="7" customWidth="1"/>
    <col min="10266" max="10266" width="5.875" style="7" customWidth="1"/>
    <col min="10267" max="10267" width="8" style="7" customWidth="1"/>
    <col min="10268" max="10268" width="10.875" style="7" customWidth="1"/>
    <col min="10269" max="10269" width="6.125" style="7" customWidth="1"/>
    <col min="10270" max="10270" width="7" style="7" customWidth="1"/>
    <col min="10271" max="10271" width="5.875" style="7" customWidth="1"/>
    <col min="10272" max="10272" width="10.375" style="7" customWidth="1"/>
    <col min="10273" max="10273" width="11.75" style="7" customWidth="1"/>
    <col min="10274" max="10274" width="7" style="7" customWidth="1"/>
    <col min="10275" max="10275" width="7.875" style="7" customWidth="1"/>
    <col min="10276" max="10276" width="6.5" style="7" customWidth="1"/>
    <col min="10277" max="10277" width="8.875" style="7" customWidth="1"/>
    <col min="10278" max="10278" width="10.75" style="7" customWidth="1"/>
    <col min="10279" max="10279" width="6" style="7" customWidth="1"/>
    <col min="10280" max="10280" width="8.375" style="7" customWidth="1"/>
    <col min="10281" max="10281" width="5.625" style="7" customWidth="1"/>
    <col min="10282" max="10282" width="8.625" style="7" customWidth="1"/>
    <col min="10283" max="10283" width="10.25" style="7" customWidth="1"/>
    <col min="10284" max="10284" width="6.75" style="7" customWidth="1"/>
    <col min="10285" max="10285" width="9" style="7"/>
    <col min="10286" max="10286" width="6.125" style="7" customWidth="1"/>
    <col min="10287" max="10287" width="8.875" style="7" customWidth="1"/>
    <col min="10288" max="10288" width="10.375" style="7" customWidth="1"/>
    <col min="10289" max="10289" width="7.875" style="7" customWidth="1"/>
    <col min="10290" max="10291" width="7.25" style="7" customWidth="1"/>
    <col min="10292" max="10292" width="9.25" style="7" customWidth="1"/>
    <col min="10293" max="10293" width="9.75" style="7" customWidth="1"/>
    <col min="10294" max="10296" width="7.25" style="7" customWidth="1"/>
    <col min="10297" max="10297" width="8.75" style="7" customWidth="1"/>
    <col min="10298" max="10298" width="9.75" style="7" customWidth="1"/>
    <col min="10299" max="10301" width="7.25" style="7" customWidth="1"/>
    <col min="10302" max="10302" width="8.625" style="7" customWidth="1"/>
    <col min="10303" max="10303" width="10.25" style="7" customWidth="1"/>
    <col min="10304" max="10306" width="7.25" style="7" customWidth="1"/>
    <col min="10307" max="10307" width="8.75" style="7" customWidth="1"/>
    <col min="10308" max="10308" width="9.75" style="7" customWidth="1"/>
    <col min="10309" max="10311" width="7.25" style="7" customWidth="1"/>
    <col min="10312" max="10312" width="8.625" style="7" customWidth="1"/>
    <col min="10313" max="10313" width="10.25" style="7" customWidth="1"/>
    <col min="10314" max="10314" width="7.25" style="7" customWidth="1"/>
    <col min="10315" max="10315" width="8.25" style="7" customWidth="1"/>
    <col min="10316" max="10316" width="6.125" style="7" customWidth="1"/>
    <col min="10317" max="10317" width="9.5" style="7" customWidth="1"/>
    <col min="10318" max="10318" width="11.25" style="7" customWidth="1"/>
    <col min="10319" max="10319" width="7.375" style="7" customWidth="1"/>
    <col min="10320" max="10320" width="9" style="7"/>
    <col min="10321" max="10321" width="5.875" style="7" customWidth="1"/>
    <col min="10322" max="10322" width="9.375" style="7" customWidth="1"/>
    <col min="10323" max="10323" width="10.375" style="7" customWidth="1"/>
    <col min="10324" max="10324" width="7.125" style="7" customWidth="1"/>
    <col min="10325" max="10325" width="19.375" style="7" customWidth="1"/>
    <col min="10326" max="10496" width="9" style="7"/>
    <col min="10497" max="10497" width="10.625" style="7" customWidth="1"/>
    <col min="10498" max="10498" width="52" style="7" customWidth="1"/>
    <col min="10499" max="10499" width="13.5" style="7" customWidth="1"/>
    <col min="10500" max="10500" width="5.5" style="7" customWidth="1"/>
    <col min="10501" max="10502" width="6" style="7" customWidth="1"/>
    <col min="10503" max="10504" width="7.625" style="7" customWidth="1"/>
    <col min="10505" max="10505" width="11.75" style="7" customWidth="1"/>
    <col min="10506" max="10506" width="7.625" style="7" customWidth="1"/>
    <col min="10507" max="10507" width="6.75" style="7" customWidth="1"/>
    <col min="10508" max="10508" width="12.125" style="7" customWidth="1"/>
    <col min="10509" max="10509" width="6" style="7" customWidth="1"/>
    <col min="10510" max="10510" width="8.125" style="7" customWidth="1"/>
    <col min="10511" max="10511" width="16.75" style="7" customWidth="1"/>
    <col min="10512" max="10512" width="17.75" style="7" customWidth="1"/>
    <col min="10513" max="10513" width="18.125" style="7" customWidth="1"/>
    <col min="10514" max="10514" width="16.75" style="7" customWidth="1"/>
    <col min="10515" max="10515" width="19.375" style="7" customWidth="1"/>
    <col min="10516" max="10516" width="10.125" style="7" customWidth="1"/>
    <col min="10517" max="10517" width="9.625" style="7" customWidth="1"/>
    <col min="10518" max="10518" width="8.75" style="7" customWidth="1"/>
    <col min="10519" max="10519" width="8.625" style="7" customWidth="1"/>
    <col min="10520" max="10520" width="8.875" style="7" customWidth="1"/>
    <col min="10521" max="10521" width="7.625" style="7" customWidth="1"/>
    <col min="10522" max="10522" width="5.875" style="7" customWidth="1"/>
    <col min="10523" max="10523" width="8" style="7" customWidth="1"/>
    <col min="10524" max="10524" width="10.875" style="7" customWidth="1"/>
    <col min="10525" max="10525" width="6.125" style="7" customWidth="1"/>
    <col min="10526" max="10526" width="7" style="7" customWidth="1"/>
    <col min="10527" max="10527" width="5.875" style="7" customWidth="1"/>
    <col min="10528" max="10528" width="10.375" style="7" customWidth="1"/>
    <col min="10529" max="10529" width="11.75" style="7" customWidth="1"/>
    <col min="10530" max="10530" width="7" style="7" customWidth="1"/>
    <col min="10531" max="10531" width="7.875" style="7" customWidth="1"/>
    <col min="10532" max="10532" width="6.5" style="7" customWidth="1"/>
    <col min="10533" max="10533" width="8.875" style="7" customWidth="1"/>
    <col min="10534" max="10534" width="10.75" style="7" customWidth="1"/>
    <col min="10535" max="10535" width="6" style="7" customWidth="1"/>
    <col min="10536" max="10536" width="8.375" style="7" customWidth="1"/>
    <col min="10537" max="10537" width="5.625" style="7" customWidth="1"/>
    <col min="10538" max="10538" width="8.625" style="7" customWidth="1"/>
    <col min="10539" max="10539" width="10.25" style="7" customWidth="1"/>
    <col min="10540" max="10540" width="6.75" style="7" customWidth="1"/>
    <col min="10541" max="10541" width="9" style="7"/>
    <col min="10542" max="10542" width="6.125" style="7" customWidth="1"/>
    <col min="10543" max="10543" width="8.875" style="7" customWidth="1"/>
    <col min="10544" max="10544" width="10.375" style="7" customWidth="1"/>
    <col min="10545" max="10545" width="7.875" style="7" customWidth="1"/>
    <col min="10546" max="10547" width="7.25" style="7" customWidth="1"/>
    <col min="10548" max="10548" width="9.25" style="7" customWidth="1"/>
    <col min="10549" max="10549" width="9.75" style="7" customWidth="1"/>
    <col min="10550" max="10552" width="7.25" style="7" customWidth="1"/>
    <col min="10553" max="10553" width="8.75" style="7" customWidth="1"/>
    <col min="10554" max="10554" width="9.75" style="7" customWidth="1"/>
    <col min="10555" max="10557" width="7.25" style="7" customWidth="1"/>
    <col min="10558" max="10558" width="8.625" style="7" customWidth="1"/>
    <col min="10559" max="10559" width="10.25" style="7" customWidth="1"/>
    <col min="10560" max="10562" width="7.25" style="7" customWidth="1"/>
    <col min="10563" max="10563" width="8.75" style="7" customWidth="1"/>
    <col min="10564" max="10564" width="9.75" style="7" customWidth="1"/>
    <col min="10565" max="10567" width="7.25" style="7" customWidth="1"/>
    <col min="10568" max="10568" width="8.625" style="7" customWidth="1"/>
    <col min="10569" max="10569" width="10.25" style="7" customWidth="1"/>
    <col min="10570" max="10570" width="7.25" style="7" customWidth="1"/>
    <col min="10571" max="10571" width="8.25" style="7" customWidth="1"/>
    <col min="10572" max="10572" width="6.125" style="7" customWidth="1"/>
    <col min="10573" max="10573" width="9.5" style="7" customWidth="1"/>
    <col min="10574" max="10574" width="11.25" style="7" customWidth="1"/>
    <col min="10575" max="10575" width="7.375" style="7" customWidth="1"/>
    <col min="10576" max="10576" width="9" style="7"/>
    <col min="10577" max="10577" width="5.875" style="7" customWidth="1"/>
    <col min="10578" max="10578" width="9.375" style="7" customWidth="1"/>
    <col min="10579" max="10579" width="10.375" style="7" customWidth="1"/>
    <col min="10580" max="10580" width="7.125" style="7" customWidth="1"/>
    <col min="10581" max="10581" width="19.375" style="7" customWidth="1"/>
    <col min="10582" max="10752" width="9" style="7"/>
    <col min="10753" max="10753" width="10.625" style="7" customWidth="1"/>
    <col min="10754" max="10754" width="52" style="7" customWidth="1"/>
    <col min="10755" max="10755" width="13.5" style="7" customWidth="1"/>
    <col min="10756" max="10756" width="5.5" style="7" customWidth="1"/>
    <col min="10757" max="10758" width="6" style="7" customWidth="1"/>
    <col min="10759" max="10760" width="7.625" style="7" customWidth="1"/>
    <col min="10761" max="10761" width="11.75" style="7" customWidth="1"/>
    <col min="10762" max="10762" width="7.625" style="7" customWidth="1"/>
    <col min="10763" max="10763" width="6.75" style="7" customWidth="1"/>
    <col min="10764" max="10764" width="12.125" style="7" customWidth="1"/>
    <col min="10765" max="10765" width="6" style="7" customWidth="1"/>
    <col min="10766" max="10766" width="8.125" style="7" customWidth="1"/>
    <col min="10767" max="10767" width="16.75" style="7" customWidth="1"/>
    <col min="10768" max="10768" width="17.75" style="7" customWidth="1"/>
    <col min="10769" max="10769" width="18.125" style="7" customWidth="1"/>
    <col min="10770" max="10770" width="16.75" style="7" customWidth="1"/>
    <col min="10771" max="10771" width="19.375" style="7" customWidth="1"/>
    <col min="10772" max="10772" width="10.125" style="7" customWidth="1"/>
    <col min="10773" max="10773" width="9.625" style="7" customWidth="1"/>
    <col min="10774" max="10774" width="8.75" style="7" customWidth="1"/>
    <col min="10775" max="10775" width="8.625" style="7" customWidth="1"/>
    <col min="10776" max="10776" width="8.875" style="7" customWidth="1"/>
    <col min="10777" max="10777" width="7.625" style="7" customWidth="1"/>
    <col min="10778" max="10778" width="5.875" style="7" customWidth="1"/>
    <col min="10779" max="10779" width="8" style="7" customWidth="1"/>
    <col min="10780" max="10780" width="10.875" style="7" customWidth="1"/>
    <col min="10781" max="10781" width="6.125" style="7" customWidth="1"/>
    <col min="10782" max="10782" width="7" style="7" customWidth="1"/>
    <col min="10783" max="10783" width="5.875" style="7" customWidth="1"/>
    <col min="10784" max="10784" width="10.375" style="7" customWidth="1"/>
    <col min="10785" max="10785" width="11.75" style="7" customWidth="1"/>
    <col min="10786" max="10786" width="7" style="7" customWidth="1"/>
    <col min="10787" max="10787" width="7.875" style="7" customWidth="1"/>
    <col min="10788" max="10788" width="6.5" style="7" customWidth="1"/>
    <col min="10789" max="10789" width="8.875" style="7" customWidth="1"/>
    <col min="10790" max="10790" width="10.75" style="7" customWidth="1"/>
    <col min="10791" max="10791" width="6" style="7" customWidth="1"/>
    <col min="10792" max="10792" width="8.375" style="7" customWidth="1"/>
    <col min="10793" max="10793" width="5.625" style="7" customWidth="1"/>
    <col min="10794" max="10794" width="8.625" style="7" customWidth="1"/>
    <col min="10795" max="10795" width="10.25" style="7" customWidth="1"/>
    <col min="10796" max="10796" width="6.75" style="7" customWidth="1"/>
    <col min="10797" max="10797" width="9" style="7"/>
    <col min="10798" max="10798" width="6.125" style="7" customWidth="1"/>
    <col min="10799" max="10799" width="8.875" style="7" customWidth="1"/>
    <col min="10800" max="10800" width="10.375" style="7" customWidth="1"/>
    <col min="10801" max="10801" width="7.875" style="7" customWidth="1"/>
    <col min="10802" max="10803" width="7.25" style="7" customWidth="1"/>
    <col min="10804" max="10804" width="9.25" style="7" customWidth="1"/>
    <col min="10805" max="10805" width="9.75" style="7" customWidth="1"/>
    <col min="10806" max="10808" width="7.25" style="7" customWidth="1"/>
    <col min="10809" max="10809" width="8.75" style="7" customWidth="1"/>
    <col min="10810" max="10810" width="9.75" style="7" customWidth="1"/>
    <col min="10811" max="10813" width="7.25" style="7" customWidth="1"/>
    <col min="10814" max="10814" width="8.625" style="7" customWidth="1"/>
    <col min="10815" max="10815" width="10.25" style="7" customWidth="1"/>
    <col min="10816" max="10818" width="7.25" style="7" customWidth="1"/>
    <col min="10819" max="10819" width="8.75" style="7" customWidth="1"/>
    <col min="10820" max="10820" width="9.75" style="7" customWidth="1"/>
    <col min="10821" max="10823" width="7.25" style="7" customWidth="1"/>
    <col min="10824" max="10824" width="8.625" style="7" customWidth="1"/>
    <col min="10825" max="10825" width="10.25" style="7" customWidth="1"/>
    <col min="10826" max="10826" width="7.25" style="7" customWidth="1"/>
    <col min="10827" max="10827" width="8.25" style="7" customWidth="1"/>
    <col min="10828" max="10828" width="6.125" style="7" customWidth="1"/>
    <col min="10829" max="10829" width="9.5" style="7" customWidth="1"/>
    <col min="10830" max="10830" width="11.25" style="7" customWidth="1"/>
    <col min="10831" max="10831" width="7.375" style="7" customWidth="1"/>
    <col min="10832" max="10832" width="9" style="7"/>
    <col min="10833" max="10833" width="5.875" style="7" customWidth="1"/>
    <col min="10834" max="10834" width="9.375" style="7" customWidth="1"/>
    <col min="10835" max="10835" width="10.375" style="7" customWidth="1"/>
    <col min="10836" max="10836" width="7.125" style="7" customWidth="1"/>
    <col min="10837" max="10837" width="19.375" style="7" customWidth="1"/>
    <col min="10838" max="11008" width="9" style="7"/>
    <col min="11009" max="11009" width="10.625" style="7" customWidth="1"/>
    <col min="11010" max="11010" width="52" style="7" customWidth="1"/>
    <col min="11011" max="11011" width="13.5" style="7" customWidth="1"/>
    <col min="11012" max="11012" width="5.5" style="7" customWidth="1"/>
    <col min="11013" max="11014" width="6" style="7" customWidth="1"/>
    <col min="11015" max="11016" width="7.625" style="7" customWidth="1"/>
    <col min="11017" max="11017" width="11.75" style="7" customWidth="1"/>
    <col min="11018" max="11018" width="7.625" style="7" customWidth="1"/>
    <col min="11019" max="11019" width="6.75" style="7" customWidth="1"/>
    <col min="11020" max="11020" width="12.125" style="7" customWidth="1"/>
    <col min="11021" max="11021" width="6" style="7" customWidth="1"/>
    <col min="11022" max="11022" width="8.125" style="7" customWidth="1"/>
    <col min="11023" max="11023" width="16.75" style="7" customWidth="1"/>
    <col min="11024" max="11024" width="17.75" style="7" customWidth="1"/>
    <col min="11025" max="11025" width="18.125" style="7" customWidth="1"/>
    <col min="11026" max="11026" width="16.75" style="7" customWidth="1"/>
    <col min="11027" max="11027" width="19.375" style="7" customWidth="1"/>
    <col min="11028" max="11028" width="10.125" style="7" customWidth="1"/>
    <col min="11029" max="11029" width="9.625" style="7" customWidth="1"/>
    <col min="11030" max="11030" width="8.75" style="7" customWidth="1"/>
    <col min="11031" max="11031" width="8.625" style="7" customWidth="1"/>
    <col min="11032" max="11032" width="8.875" style="7" customWidth="1"/>
    <col min="11033" max="11033" width="7.625" style="7" customWidth="1"/>
    <col min="11034" max="11034" width="5.875" style="7" customWidth="1"/>
    <col min="11035" max="11035" width="8" style="7" customWidth="1"/>
    <col min="11036" max="11036" width="10.875" style="7" customWidth="1"/>
    <col min="11037" max="11037" width="6.125" style="7" customWidth="1"/>
    <col min="11038" max="11038" width="7" style="7" customWidth="1"/>
    <col min="11039" max="11039" width="5.875" style="7" customWidth="1"/>
    <col min="11040" max="11040" width="10.375" style="7" customWidth="1"/>
    <col min="11041" max="11041" width="11.75" style="7" customWidth="1"/>
    <col min="11042" max="11042" width="7" style="7" customWidth="1"/>
    <col min="11043" max="11043" width="7.875" style="7" customWidth="1"/>
    <col min="11044" max="11044" width="6.5" style="7" customWidth="1"/>
    <col min="11045" max="11045" width="8.875" style="7" customWidth="1"/>
    <col min="11046" max="11046" width="10.75" style="7" customWidth="1"/>
    <col min="11047" max="11047" width="6" style="7" customWidth="1"/>
    <col min="11048" max="11048" width="8.375" style="7" customWidth="1"/>
    <col min="11049" max="11049" width="5.625" style="7" customWidth="1"/>
    <col min="11050" max="11050" width="8.625" style="7" customWidth="1"/>
    <col min="11051" max="11051" width="10.25" style="7" customWidth="1"/>
    <col min="11052" max="11052" width="6.75" style="7" customWidth="1"/>
    <col min="11053" max="11053" width="9" style="7"/>
    <col min="11054" max="11054" width="6.125" style="7" customWidth="1"/>
    <col min="11055" max="11055" width="8.875" style="7" customWidth="1"/>
    <col min="11056" max="11056" width="10.375" style="7" customWidth="1"/>
    <col min="11057" max="11057" width="7.875" style="7" customWidth="1"/>
    <col min="11058" max="11059" width="7.25" style="7" customWidth="1"/>
    <col min="11060" max="11060" width="9.25" style="7" customWidth="1"/>
    <col min="11061" max="11061" width="9.75" style="7" customWidth="1"/>
    <col min="11062" max="11064" width="7.25" style="7" customWidth="1"/>
    <col min="11065" max="11065" width="8.75" style="7" customWidth="1"/>
    <col min="11066" max="11066" width="9.75" style="7" customWidth="1"/>
    <col min="11067" max="11069" width="7.25" style="7" customWidth="1"/>
    <col min="11070" max="11070" width="8.625" style="7" customWidth="1"/>
    <col min="11071" max="11071" width="10.25" style="7" customWidth="1"/>
    <col min="11072" max="11074" width="7.25" style="7" customWidth="1"/>
    <col min="11075" max="11075" width="8.75" style="7" customWidth="1"/>
    <col min="11076" max="11076" width="9.75" style="7" customWidth="1"/>
    <col min="11077" max="11079" width="7.25" style="7" customWidth="1"/>
    <col min="11080" max="11080" width="8.625" style="7" customWidth="1"/>
    <col min="11081" max="11081" width="10.25" style="7" customWidth="1"/>
    <col min="11082" max="11082" width="7.25" style="7" customWidth="1"/>
    <col min="11083" max="11083" width="8.25" style="7" customWidth="1"/>
    <col min="11084" max="11084" width="6.125" style="7" customWidth="1"/>
    <col min="11085" max="11085" width="9.5" style="7" customWidth="1"/>
    <col min="11086" max="11086" width="11.25" style="7" customWidth="1"/>
    <col min="11087" max="11087" width="7.375" style="7" customWidth="1"/>
    <col min="11088" max="11088" width="9" style="7"/>
    <col min="11089" max="11089" width="5.875" style="7" customWidth="1"/>
    <col min="11090" max="11090" width="9.375" style="7" customWidth="1"/>
    <col min="11091" max="11091" width="10.375" style="7" customWidth="1"/>
    <col min="11092" max="11092" width="7.125" style="7" customWidth="1"/>
    <col min="11093" max="11093" width="19.375" style="7" customWidth="1"/>
    <col min="11094" max="11264" width="9" style="7"/>
    <col min="11265" max="11265" width="10.625" style="7" customWidth="1"/>
    <col min="11266" max="11266" width="52" style="7" customWidth="1"/>
    <col min="11267" max="11267" width="13.5" style="7" customWidth="1"/>
    <col min="11268" max="11268" width="5.5" style="7" customWidth="1"/>
    <col min="11269" max="11270" width="6" style="7" customWidth="1"/>
    <col min="11271" max="11272" width="7.625" style="7" customWidth="1"/>
    <col min="11273" max="11273" width="11.75" style="7" customWidth="1"/>
    <col min="11274" max="11274" width="7.625" style="7" customWidth="1"/>
    <col min="11275" max="11275" width="6.75" style="7" customWidth="1"/>
    <col min="11276" max="11276" width="12.125" style="7" customWidth="1"/>
    <col min="11277" max="11277" width="6" style="7" customWidth="1"/>
    <col min="11278" max="11278" width="8.125" style="7" customWidth="1"/>
    <col min="11279" max="11279" width="16.75" style="7" customWidth="1"/>
    <col min="11280" max="11280" width="17.75" style="7" customWidth="1"/>
    <col min="11281" max="11281" width="18.125" style="7" customWidth="1"/>
    <col min="11282" max="11282" width="16.75" style="7" customWidth="1"/>
    <col min="11283" max="11283" width="19.375" style="7" customWidth="1"/>
    <col min="11284" max="11284" width="10.125" style="7" customWidth="1"/>
    <col min="11285" max="11285" width="9.625" style="7" customWidth="1"/>
    <col min="11286" max="11286" width="8.75" style="7" customWidth="1"/>
    <col min="11287" max="11287" width="8.625" style="7" customWidth="1"/>
    <col min="11288" max="11288" width="8.875" style="7" customWidth="1"/>
    <col min="11289" max="11289" width="7.625" style="7" customWidth="1"/>
    <col min="11290" max="11290" width="5.875" style="7" customWidth="1"/>
    <col min="11291" max="11291" width="8" style="7" customWidth="1"/>
    <col min="11292" max="11292" width="10.875" style="7" customWidth="1"/>
    <col min="11293" max="11293" width="6.125" style="7" customWidth="1"/>
    <col min="11294" max="11294" width="7" style="7" customWidth="1"/>
    <col min="11295" max="11295" width="5.875" style="7" customWidth="1"/>
    <col min="11296" max="11296" width="10.375" style="7" customWidth="1"/>
    <col min="11297" max="11297" width="11.75" style="7" customWidth="1"/>
    <col min="11298" max="11298" width="7" style="7" customWidth="1"/>
    <col min="11299" max="11299" width="7.875" style="7" customWidth="1"/>
    <col min="11300" max="11300" width="6.5" style="7" customWidth="1"/>
    <col min="11301" max="11301" width="8.875" style="7" customWidth="1"/>
    <col min="11302" max="11302" width="10.75" style="7" customWidth="1"/>
    <col min="11303" max="11303" width="6" style="7" customWidth="1"/>
    <col min="11304" max="11304" width="8.375" style="7" customWidth="1"/>
    <col min="11305" max="11305" width="5.625" style="7" customWidth="1"/>
    <col min="11306" max="11306" width="8.625" style="7" customWidth="1"/>
    <col min="11307" max="11307" width="10.25" style="7" customWidth="1"/>
    <col min="11308" max="11308" width="6.75" style="7" customWidth="1"/>
    <col min="11309" max="11309" width="9" style="7"/>
    <col min="11310" max="11310" width="6.125" style="7" customWidth="1"/>
    <col min="11311" max="11311" width="8.875" style="7" customWidth="1"/>
    <col min="11312" max="11312" width="10.375" style="7" customWidth="1"/>
    <col min="11313" max="11313" width="7.875" style="7" customWidth="1"/>
    <col min="11314" max="11315" width="7.25" style="7" customWidth="1"/>
    <col min="11316" max="11316" width="9.25" style="7" customWidth="1"/>
    <col min="11317" max="11317" width="9.75" style="7" customWidth="1"/>
    <col min="11318" max="11320" width="7.25" style="7" customWidth="1"/>
    <col min="11321" max="11321" width="8.75" style="7" customWidth="1"/>
    <col min="11322" max="11322" width="9.75" style="7" customWidth="1"/>
    <col min="11323" max="11325" width="7.25" style="7" customWidth="1"/>
    <col min="11326" max="11326" width="8.625" style="7" customWidth="1"/>
    <col min="11327" max="11327" width="10.25" style="7" customWidth="1"/>
    <col min="11328" max="11330" width="7.25" style="7" customWidth="1"/>
    <col min="11331" max="11331" width="8.75" style="7" customWidth="1"/>
    <col min="11332" max="11332" width="9.75" style="7" customWidth="1"/>
    <col min="11333" max="11335" width="7.25" style="7" customWidth="1"/>
    <col min="11336" max="11336" width="8.625" style="7" customWidth="1"/>
    <col min="11337" max="11337" width="10.25" style="7" customWidth="1"/>
    <col min="11338" max="11338" width="7.25" style="7" customWidth="1"/>
    <col min="11339" max="11339" width="8.25" style="7" customWidth="1"/>
    <col min="11340" max="11340" width="6.125" style="7" customWidth="1"/>
    <col min="11341" max="11341" width="9.5" style="7" customWidth="1"/>
    <col min="11342" max="11342" width="11.25" style="7" customWidth="1"/>
    <col min="11343" max="11343" width="7.375" style="7" customWidth="1"/>
    <col min="11344" max="11344" width="9" style="7"/>
    <col min="11345" max="11345" width="5.875" style="7" customWidth="1"/>
    <col min="11346" max="11346" width="9.375" style="7" customWidth="1"/>
    <col min="11347" max="11347" width="10.375" style="7" customWidth="1"/>
    <col min="11348" max="11348" width="7.125" style="7" customWidth="1"/>
    <col min="11349" max="11349" width="19.375" style="7" customWidth="1"/>
    <col min="11350" max="11520" width="9" style="7"/>
    <col min="11521" max="11521" width="10.625" style="7" customWidth="1"/>
    <col min="11522" max="11522" width="52" style="7" customWidth="1"/>
    <col min="11523" max="11523" width="13.5" style="7" customWidth="1"/>
    <col min="11524" max="11524" width="5.5" style="7" customWidth="1"/>
    <col min="11525" max="11526" width="6" style="7" customWidth="1"/>
    <col min="11527" max="11528" width="7.625" style="7" customWidth="1"/>
    <col min="11529" max="11529" width="11.75" style="7" customWidth="1"/>
    <col min="11530" max="11530" width="7.625" style="7" customWidth="1"/>
    <col min="11531" max="11531" width="6.75" style="7" customWidth="1"/>
    <col min="11532" max="11532" width="12.125" style="7" customWidth="1"/>
    <col min="11533" max="11533" width="6" style="7" customWidth="1"/>
    <col min="11534" max="11534" width="8.125" style="7" customWidth="1"/>
    <col min="11535" max="11535" width="16.75" style="7" customWidth="1"/>
    <col min="11536" max="11536" width="17.75" style="7" customWidth="1"/>
    <col min="11537" max="11537" width="18.125" style="7" customWidth="1"/>
    <col min="11538" max="11538" width="16.75" style="7" customWidth="1"/>
    <col min="11539" max="11539" width="19.375" style="7" customWidth="1"/>
    <col min="11540" max="11540" width="10.125" style="7" customWidth="1"/>
    <col min="11541" max="11541" width="9.625" style="7" customWidth="1"/>
    <col min="11542" max="11542" width="8.75" style="7" customWidth="1"/>
    <col min="11543" max="11543" width="8.625" style="7" customWidth="1"/>
    <col min="11544" max="11544" width="8.875" style="7" customWidth="1"/>
    <col min="11545" max="11545" width="7.625" style="7" customWidth="1"/>
    <col min="11546" max="11546" width="5.875" style="7" customWidth="1"/>
    <col min="11547" max="11547" width="8" style="7" customWidth="1"/>
    <col min="11548" max="11548" width="10.875" style="7" customWidth="1"/>
    <col min="11549" max="11549" width="6.125" style="7" customWidth="1"/>
    <col min="11550" max="11550" width="7" style="7" customWidth="1"/>
    <col min="11551" max="11551" width="5.875" style="7" customWidth="1"/>
    <col min="11552" max="11552" width="10.375" style="7" customWidth="1"/>
    <col min="11553" max="11553" width="11.75" style="7" customWidth="1"/>
    <col min="11554" max="11554" width="7" style="7" customWidth="1"/>
    <col min="11555" max="11555" width="7.875" style="7" customWidth="1"/>
    <col min="11556" max="11556" width="6.5" style="7" customWidth="1"/>
    <col min="11557" max="11557" width="8.875" style="7" customWidth="1"/>
    <col min="11558" max="11558" width="10.75" style="7" customWidth="1"/>
    <col min="11559" max="11559" width="6" style="7" customWidth="1"/>
    <col min="11560" max="11560" width="8.375" style="7" customWidth="1"/>
    <col min="11561" max="11561" width="5.625" style="7" customWidth="1"/>
    <col min="11562" max="11562" width="8.625" style="7" customWidth="1"/>
    <col min="11563" max="11563" width="10.25" style="7" customWidth="1"/>
    <col min="11564" max="11564" width="6.75" style="7" customWidth="1"/>
    <col min="11565" max="11565" width="9" style="7"/>
    <col min="11566" max="11566" width="6.125" style="7" customWidth="1"/>
    <col min="11567" max="11567" width="8.875" style="7" customWidth="1"/>
    <col min="11568" max="11568" width="10.375" style="7" customWidth="1"/>
    <col min="11569" max="11569" width="7.875" style="7" customWidth="1"/>
    <col min="11570" max="11571" width="7.25" style="7" customWidth="1"/>
    <col min="11572" max="11572" width="9.25" style="7" customWidth="1"/>
    <col min="11573" max="11573" width="9.75" style="7" customWidth="1"/>
    <col min="11574" max="11576" width="7.25" style="7" customWidth="1"/>
    <col min="11577" max="11577" width="8.75" style="7" customWidth="1"/>
    <col min="11578" max="11578" width="9.75" style="7" customWidth="1"/>
    <col min="11579" max="11581" width="7.25" style="7" customWidth="1"/>
    <col min="11582" max="11582" width="8.625" style="7" customWidth="1"/>
    <col min="11583" max="11583" width="10.25" style="7" customWidth="1"/>
    <col min="11584" max="11586" width="7.25" style="7" customWidth="1"/>
    <col min="11587" max="11587" width="8.75" style="7" customWidth="1"/>
    <col min="11588" max="11588" width="9.75" style="7" customWidth="1"/>
    <col min="11589" max="11591" width="7.25" style="7" customWidth="1"/>
    <col min="11592" max="11592" width="8.625" style="7" customWidth="1"/>
    <col min="11593" max="11593" width="10.25" style="7" customWidth="1"/>
    <col min="11594" max="11594" width="7.25" style="7" customWidth="1"/>
    <col min="11595" max="11595" width="8.25" style="7" customWidth="1"/>
    <col min="11596" max="11596" width="6.125" style="7" customWidth="1"/>
    <col min="11597" max="11597" width="9.5" style="7" customWidth="1"/>
    <col min="11598" max="11598" width="11.25" style="7" customWidth="1"/>
    <col min="11599" max="11599" width="7.375" style="7" customWidth="1"/>
    <col min="11600" max="11600" width="9" style="7"/>
    <col min="11601" max="11601" width="5.875" style="7" customWidth="1"/>
    <col min="11602" max="11602" width="9.375" style="7" customWidth="1"/>
    <col min="11603" max="11603" width="10.375" style="7" customWidth="1"/>
    <col min="11604" max="11604" width="7.125" style="7" customWidth="1"/>
    <col min="11605" max="11605" width="19.375" style="7" customWidth="1"/>
    <col min="11606" max="11776" width="9" style="7"/>
    <col min="11777" max="11777" width="10.625" style="7" customWidth="1"/>
    <col min="11778" max="11778" width="52" style="7" customWidth="1"/>
    <col min="11779" max="11779" width="13.5" style="7" customWidth="1"/>
    <col min="11780" max="11780" width="5.5" style="7" customWidth="1"/>
    <col min="11781" max="11782" width="6" style="7" customWidth="1"/>
    <col min="11783" max="11784" width="7.625" style="7" customWidth="1"/>
    <col min="11785" max="11785" width="11.75" style="7" customWidth="1"/>
    <col min="11786" max="11786" width="7.625" style="7" customWidth="1"/>
    <col min="11787" max="11787" width="6.75" style="7" customWidth="1"/>
    <col min="11788" max="11788" width="12.125" style="7" customWidth="1"/>
    <col min="11789" max="11789" width="6" style="7" customWidth="1"/>
    <col min="11790" max="11790" width="8.125" style="7" customWidth="1"/>
    <col min="11791" max="11791" width="16.75" style="7" customWidth="1"/>
    <col min="11792" max="11792" width="17.75" style="7" customWidth="1"/>
    <col min="11793" max="11793" width="18.125" style="7" customWidth="1"/>
    <col min="11794" max="11794" width="16.75" style="7" customWidth="1"/>
    <col min="11795" max="11795" width="19.375" style="7" customWidth="1"/>
    <col min="11796" max="11796" width="10.125" style="7" customWidth="1"/>
    <col min="11797" max="11797" width="9.625" style="7" customWidth="1"/>
    <col min="11798" max="11798" width="8.75" style="7" customWidth="1"/>
    <col min="11799" max="11799" width="8.625" style="7" customWidth="1"/>
    <col min="11800" max="11800" width="8.875" style="7" customWidth="1"/>
    <col min="11801" max="11801" width="7.625" style="7" customWidth="1"/>
    <col min="11802" max="11802" width="5.875" style="7" customWidth="1"/>
    <col min="11803" max="11803" width="8" style="7" customWidth="1"/>
    <col min="11804" max="11804" width="10.875" style="7" customWidth="1"/>
    <col min="11805" max="11805" width="6.125" style="7" customWidth="1"/>
    <col min="11806" max="11806" width="7" style="7" customWidth="1"/>
    <col min="11807" max="11807" width="5.875" style="7" customWidth="1"/>
    <col min="11808" max="11808" width="10.375" style="7" customWidth="1"/>
    <col min="11809" max="11809" width="11.75" style="7" customWidth="1"/>
    <col min="11810" max="11810" width="7" style="7" customWidth="1"/>
    <col min="11811" max="11811" width="7.875" style="7" customWidth="1"/>
    <col min="11812" max="11812" width="6.5" style="7" customWidth="1"/>
    <col min="11813" max="11813" width="8.875" style="7" customWidth="1"/>
    <col min="11814" max="11814" width="10.75" style="7" customWidth="1"/>
    <col min="11815" max="11815" width="6" style="7" customWidth="1"/>
    <col min="11816" max="11816" width="8.375" style="7" customWidth="1"/>
    <col min="11817" max="11817" width="5.625" style="7" customWidth="1"/>
    <col min="11818" max="11818" width="8.625" style="7" customWidth="1"/>
    <col min="11819" max="11819" width="10.25" style="7" customWidth="1"/>
    <col min="11820" max="11820" width="6.75" style="7" customWidth="1"/>
    <col min="11821" max="11821" width="9" style="7"/>
    <col min="11822" max="11822" width="6.125" style="7" customWidth="1"/>
    <col min="11823" max="11823" width="8.875" style="7" customWidth="1"/>
    <col min="11824" max="11824" width="10.375" style="7" customWidth="1"/>
    <col min="11825" max="11825" width="7.875" style="7" customWidth="1"/>
    <col min="11826" max="11827" width="7.25" style="7" customWidth="1"/>
    <col min="11828" max="11828" width="9.25" style="7" customWidth="1"/>
    <col min="11829" max="11829" width="9.75" style="7" customWidth="1"/>
    <col min="11830" max="11832" width="7.25" style="7" customWidth="1"/>
    <col min="11833" max="11833" width="8.75" style="7" customWidth="1"/>
    <col min="11834" max="11834" width="9.75" style="7" customWidth="1"/>
    <col min="11835" max="11837" width="7.25" style="7" customWidth="1"/>
    <col min="11838" max="11838" width="8.625" style="7" customWidth="1"/>
    <col min="11839" max="11839" width="10.25" style="7" customWidth="1"/>
    <col min="11840" max="11842" width="7.25" style="7" customWidth="1"/>
    <col min="11843" max="11843" width="8.75" style="7" customWidth="1"/>
    <col min="11844" max="11844" width="9.75" style="7" customWidth="1"/>
    <col min="11845" max="11847" width="7.25" style="7" customWidth="1"/>
    <col min="11848" max="11848" width="8.625" style="7" customWidth="1"/>
    <col min="11849" max="11849" width="10.25" style="7" customWidth="1"/>
    <col min="11850" max="11850" width="7.25" style="7" customWidth="1"/>
    <col min="11851" max="11851" width="8.25" style="7" customWidth="1"/>
    <col min="11852" max="11852" width="6.125" style="7" customWidth="1"/>
    <col min="11853" max="11853" width="9.5" style="7" customWidth="1"/>
    <col min="11854" max="11854" width="11.25" style="7" customWidth="1"/>
    <col min="11855" max="11855" width="7.375" style="7" customWidth="1"/>
    <col min="11856" max="11856" width="9" style="7"/>
    <col min="11857" max="11857" width="5.875" style="7" customWidth="1"/>
    <col min="11858" max="11858" width="9.375" style="7" customWidth="1"/>
    <col min="11859" max="11859" width="10.375" style="7" customWidth="1"/>
    <col min="11860" max="11860" width="7.125" style="7" customWidth="1"/>
    <col min="11861" max="11861" width="19.375" style="7" customWidth="1"/>
    <col min="11862" max="12032" width="9" style="7"/>
    <col min="12033" max="12033" width="10.625" style="7" customWidth="1"/>
    <col min="12034" max="12034" width="52" style="7" customWidth="1"/>
    <col min="12035" max="12035" width="13.5" style="7" customWidth="1"/>
    <col min="12036" max="12036" width="5.5" style="7" customWidth="1"/>
    <col min="12037" max="12038" width="6" style="7" customWidth="1"/>
    <col min="12039" max="12040" width="7.625" style="7" customWidth="1"/>
    <col min="12041" max="12041" width="11.75" style="7" customWidth="1"/>
    <col min="12042" max="12042" width="7.625" style="7" customWidth="1"/>
    <col min="12043" max="12043" width="6.75" style="7" customWidth="1"/>
    <col min="12044" max="12044" width="12.125" style="7" customWidth="1"/>
    <col min="12045" max="12045" width="6" style="7" customWidth="1"/>
    <col min="12046" max="12046" width="8.125" style="7" customWidth="1"/>
    <col min="12047" max="12047" width="16.75" style="7" customWidth="1"/>
    <col min="12048" max="12048" width="17.75" style="7" customWidth="1"/>
    <col min="12049" max="12049" width="18.125" style="7" customWidth="1"/>
    <col min="12050" max="12050" width="16.75" style="7" customWidth="1"/>
    <col min="12051" max="12051" width="19.375" style="7" customWidth="1"/>
    <col min="12052" max="12052" width="10.125" style="7" customWidth="1"/>
    <col min="12053" max="12053" width="9.625" style="7" customWidth="1"/>
    <col min="12054" max="12054" width="8.75" style="7" customWidth="1"/>
    <col min="12055" max="12055" width="8.625" style="7" customWidth="1"/>
    <col min="12056" max="12056" width="8.875" style="7" customWidth="1"/>
    <col min="12057" max="12057" width="7.625" style="7" customWidth="1"/>
    <col min="12058" max="12058" width="5.875" style="7" customWidth="1"/>
    <col min="12059" max="12059" width="8" style="7" customWidth="1"/>
    <col min="12060" max="12060" width="10.875" style="7" customWidth="1"/>
    <col min="12061" max="12061" width="6.125" style="7" customWidth="1"/>
    <col min="12062" max="12062" width="7" style="7" customWidth="1"/>
    <col min="12063" max="12063" width="5.875" style="7" customWidth="1"/>
    <col min="12064" max="12064" width="10.375" style="7" customWidth="1"/>
    <col min="12065" max="12065" width="11.75" style="7" customWidth="1"/>
    <col min="12066" max="12066" width="7" style="7" customWidth="1"/>
    <col min="12067" max="12067" width="7.875" style="7" customWidth="1"/>
    <col min="12068" max="12068" width="6.5" style="7" customWidth="1"/>
    <col min="12069" max="12069" width="8.875" style="7" customWidth="1"/>
    <col min="12070" max="12070" width="10.75" style="7" customWidth="1"/>
    <col min="12071" max="12071" width="6" style="7" customWidth="1"/>
    <col min="12072" max="12072" width="8.375" style="7" customWidth="1"/>
    <col min="12073" max="12073" width="5.625" style="7" customWidth="1"/>
    <col min="12074" max="12074" width="8.625" style="7" customWidth="1"/>
    <col min="12075" max="12075" width="10.25" style="7" customWidth="1"/>
    <col min="12076" max="12076" width="6.75" style="7" customWidth="1"/>
    <col min="12077" max="12077" width="9" style="7"/>
    <col min="12078" max="12078" width="6.125" style="7" customWidth="1"/>
    <col min="12079" max="12079" width="8.875" style="7" customWidth="1"/>
    <col min="12080" max="12080" width="10.375" style="7" customWidth="1"/>
    <col min="12081" max="12081" width="7.875" style="7" customWidth="1"/>
    <col min="12082" max="12083" width="7.25" style="7" customWidth="1"/>
    <col min="12084" max="12084" width="9.25" style="7" customWidth="1"/>
    <col min="12085" max="12085" width="9.75" style="7" customWidth="1"/>
    <col min="12086" max="12088" width="7.25" style="7" customWidth="1"/>
    <col min="12089" max="12089" width="8.75" style="7" customWidth="1"/>
    <col min="12090" max="12090" width="9.75" style="7" customWidth="1"/>
    <col min="12091" max="12093" width="7.25" style="7" customWidth="1"/>
    <col min="12094" max="12094" width="8.625" style="7" customWidth="1"/>
    <col min="12095" max="12095" width="10.25" style="7" customWidth="1"/>
    <col min="12096" max="12098" width="7.25" style="7" customWidth="1"/>
    <col min="12099" max="12099" width="8.75" style="7" customWidth="1"/>
    <col min="12100" max="12100" width="9.75" style="7" customWidth="1"/>
    <col min="12101" max="12103" width="7.25" style="7" customWidth="1"/>
    <col min="12104" max="12104" width="8.625" style="7" customWidth="1"/>
    <col min="12105" max="12105" width="10.25" style="7" customWidth="1"/>
    <col min="12106" max="12106" width="7.25" style="7" customWidth="1"/>
    <col min="12107" max="12107" width="8.25" style="7" customWidth="1"/>
    <col min="12108" max="12108" width="6.125" style="7" customWidth="1"/>
    <col min="12109" max="12109" width="9.5" style="7" customWidth="1"/>
    <col min="12110" max="12110" width="11.25" style="7" customWidth="1"/>
    <col min="12111" max="12111" width="7.375" style="7" customWidth="1"/>
    <col min="12112" max="12112" width="9" style="7"/>
    <col min="12113" max="12113" width="5.875" style="7" customWidth="1"/>
    <col min="12114" max="12114" width="9.375" style="7" customWidth="1"/>
    <col min="12115" max="12115" width="10.375" style="7" customWidth="1"/>
    <col min="12116" max="12116" width="7.125" style="7" customWidth="1"/>
    <col min="12117" max="12117" width="19.375" style="7" customWidth="1"/>
    <col min="12118" max="12288" width="9" style="7"/>
    <col min="12289" max="12289" width="10.625" style="7" customWidth="1"/>
    <col min="12290" max="12290" width="52" style="7" customWidth="1"/>
    <col min="12291" max="12291" width="13.5" style="7" customWidth="1"/>
    <col min="12292" max="12292" width="5.5" style="7" customWidth="1"/>
    <col min="12293" max="12294" width="6" style="7" customWidth="1"/>
    <col min="12295" max="12296" width="7.625" style="7" customWidth="1"/>
    <col min="12297" max="12297" width="11.75" style="7" customWidth="1"/>
    <col min="12298" max="12298" width="7.625" style="7" customWidth="1"/>
    <col min="12299" max="12299" width="6.75" style="7" customWidth="1"/>
    <col min="12300" max="12300" width="12.125" style="7" customWidth="1"/>
    <col min="12301" max="12301" width="6" style="7" customWidth="1"/>
    <col min="12302" max="12302" width="8.125" style="7" customWidth="1"/>
    <col min="12303" max="12303" width="16.75" style="7" customWidth="1"/>
    <col min="12304" max="12304" width="17.75" style="7" customWidth="1"/>
    <col min="12305" max="12305" width="18.125" style="7" customWidth="1"/>
    <col min="12306" max="12306" width="16.75" style="7" customWidth="1"/>
    <col min="12307" max="12307" width="19.375" style="7" customWidth="1"/>
    <col min="12308" max="12308" width="10.125" style="7" customWidth="1"/>
    <col min="12309" max="12309" width="9.625" style="7" customWidth="1"/>
    <col min="12310" max="12310" width="8.75" style="7" customWidth="1"/>
    <col min="12311" max="12311" width="8.625" style="7" customWidth="1"/>
    <col min="12312" max="12312" width="8.875" style="7" customWidth="1"/>
    <col min="12313" max="12313" width="7.625" style="7" customWidth="1"/>
    <col min="12314" max="12314" width="5.875" style="7" customWidth="1"/>
    <col min="12315" max="12315" width="8" style="7" customWidth="1"/>
    <col min="12316" max="12316" width="10.875" style="7" customWidth="1"/>
    <col min="12317" max="12317" width="6.125" style="7" customWidth="1"/>
    <col min="12318" max="12318" width="7" style="7" customWidth="1"/>
    <col min="12319" max="12319" width="5.875" style="7" customWidth="1"/>
    <col min="12320" max="12320" width="10.375" style="7" customWidth="1"/>
    <col min="12321" max="12321" width="11.75" style="7" customWidth="1"/>
    <col min="12322" max="12322" width="7" style="7" customWidth="1"/>
    <col min="12323" max="12323" width="7.875" style="7" customWidth="1"/>
    <col min="12324" max="12324" width="6.5" style="7" customWidth="1"/>
    <col min="12325" max="12325" width="8.875" style="7" customWidth="1"/>
    <col min="12326" max="12326" width="10.75" style="7" customWidth="1"/>
    <col min="12327" max="12327" width="6" style="7" customWidth="1"/>
    <col min="12328" max="12328" width="8.375" style="7" customWidth="1"/>
    <col min="12329" max="12329" width="5.625" style="7" customWidth="1"/>
    <col min="12330" max="12330" width="8.625" style="7" customWidth="1"/>
    <col min="12331" max="12331" width="10.25" style="7" customWidth="1"/>
    <col min="12332" max="12332" width="6.75" style="7" customWidth="1"/>
    <col min="12333" max="12333" width="9" style="7"/>
    <col min="12334" max="12334" width="6.125" style="7" customWidth="1"/>
    <col min="12335" max="12335" width="8.875" style="7" customWidth="1"/>
    <col min="12336" max="12336" width="10.375" style="7" customWidth="1"/>
    <col min="12337" max="12337" width="7.875" style="7" customWidth="1"/>
    <col min="12338" max="12339" width="7.25" style="7" customWidth="1"/>
    <col min="12340" max="12340" width="9.25" style="7" customWidth="1"/>
    <col min="12341" max="12341" width="9.75" style="7" customWidth="1"/>
    <col min="12342" max="12344" width="7.25" style="7" customWidth="1"/>
    <col min="12345" max="12345" width="8.75" style="7" customWidth="1"/>
    <col min="12346" max="12346" width="9.75" style="7" customWidth="1"/>
    <col min="12347" max="12349" width="7.25" style="7" customWidth="1"/>
    <col min="12350" max="12350" width="8.625" style="7" customWidth="1"/>
    <col min="12351" max="12351" width="10.25" style="7" customWidth="1"/>
    <col min="12352" max="12354" width="7.25" style="7" customWidth="1"/>
    <col min="12355" max="12355" width="8.75" style="7" customWidth="1"/>
    <col min="12356" max="12356" width="9.75" style="7" customWidth="1"/>
    <col min="12357" max="12359" width="7.25" style="7" customWidth="1"/>
    <col min="12360" max="12360" width="8.625" style="7" customWidth="1"/>
    <col min="12361" max="12361" width="10.25" style="7" customWidth="1"/>
    <col min="12362" max="12362" width="7.25" style="7" customWidth="1"/>
    <col min="12363" max="12363" width="8.25" style="7" customWidth="1"/>
    <col min="12364" max="12364" width="6.125" style="7" customWidth="1"/>
    <col min="12365" max="12365" width="9.5" style="7" customWidth="1"/>
    <col min="12366" max="12366" width="11.25" style="7" customWidth="1"/>
    <col min="12367" max="12367" width="7.375" style="7" customWidth="1"/>
    <col min="12368" max="12368" width="9" style="7"/>
    <col min="12369" max="12369" width="5.875" style="7" customWidth="1"/>
    <col min="12370" max="12370" width="9.375" style="7" customWidth="1"/>
    <col min="12371" max="12371" width="10.375" style="7" customWidth="1"/>
    <col min="12372" max="12372" width="7.125" style="7" customWidth="1"/>
    <col min="12373" max="12373" width="19.375" style="7" customWidth="1"/>
    <col min="12374" max="12544" width="9" style="7"/>
    <col min="12545" max="12545" width="10.625" style="7" customWidth="1"/>
    <col min="12546" max="12546" width="52" style="7" customWidth="1"/>
    <col min="12547" max="12547" width="13.5" style="7" customWidth="1"/>
    <col min="12548" max="12548" width="5.5" style="7" customWidth="1"/>
    <col min="12549" max="12550" width="6" style="7" customWidth="1"/>
    <col min="12551" max="12552" width="7.625" style="7" customWidth="1"/>
    <col min="12553" max="12553" width="11.75" style="7" customWidth="1"/>
    <col min="12554" max="12554" width="7.625" style="7" customWidth="1"/>
    <col min="12555" max="12555" width="6.75" style="7" customWidth="1"/>
    <col min="12556" max="12556" width="12.125" style="7" customWidth="1"/>
    <col min="12557" max="12557" width="6" style="7" customWidth="1"/>
    <col min="12558" max="12558" width="8.125" style="7" customWidth="1"/>
    <col min="12559" max="12559" width="16.75" style="7" customWidth="1"/>
    <col min="12560" max="12560" width="17.75" style="7" customWidth="1"/>
    <col min="12561" max="12561" width="18.125" style="7" customWidth="1"/>
    <col min="12562" max="12562" width="16.75" style="7" customWidth="1"/>
    <col min="12563" max="12563" width="19.375" style="7" customWidth="1"/>
    <col min="12564" max="12564" width="10.125" style="7" customWidth="1"/>
    <col min="12565" max="12565" width="9.625" style="7" customWidth="1"/>
    <col min="12566" max="12566" width="8.75" style="7" customWidth="1"/>
    <col min="12567" max="12567" width="8.625" style="7" customWidth="1"/>
    <col min="12568" max="12568" width="8.875" style="7" customWidth="1"/>
    <col min="12569" max="12569" width="7.625" style="7" customWidth="1"/>
    <col min="12570" max="12570" width="5.875" style="7" customWidth="1"/>
    <col min="12571" max="12571" width="8" style="7" customWidth="1"/>
    <col min="12572" max="12572" width="10.875" style="7" customWidth="1"/>
    <col min="12573" max="12573" width="6.125" style="7" customWidth="1"/>
    <col min="12574" max="12574" width="7" style="7" customWidth="1"/>
    <col min="12575" max="12575" width="5.875" style="7" customWidth="1"/>
    <col min="12576" max="12576" width="10.375" style="7" customWidth="1"/>
    <col min="12577" max="12577" width="11.75" style="7" customWidth="1"/>
    <col min="12578" max="12578" width="7" style="7" customWidth="1"/>
    <col min="12579" max="12579" width="7.875" style="7" customWidth="1"/>
    <col min="12580" max="12580" width="6.5" style="7" customWidth="1"/>
    <col min="12581" max="12581" width="8.875" style="7" customWidth="1"/>
    <col min="12582" max="12582" width="10.75" style="7" customWidth="1"/>
    <col min="12583" max="12583" width="6" style="7" customWidth="1"/>
    <col min="12584" max="12584" width="8.375" style="7" customWidth="1"/>
    <col min="12585" max="12585" width="5.625" style="7" customWidth="1"/>
    <col min="12586" max="12586" width="8.625" style="7" customWidth="1"/>
    <col min="12587" max="12587" width="10.25" style="7" customWidth="1"/>
    <col min="12588" max="12588" width="6.75" style="7" customWidth="1"/>
    <col min="12589" max="12589" width="9" style="7"/>
    <col min="12590" max="12590" width="6.125" style="7" customWidth="1"/>
    <col min="12591" max="12591" width="8.875" style="7" customWidth="1"/>
    <col min="12592" max="12592" width="10.375" style="7" customWidth="1"/>
    <col min="12593" max="12593" width="7.875" style="7" customWidth="1"/>
    <col min="12594" max="12595" width="7.25" style="7" customWidth="1"/>
    <col min="12596" max="12596" width="9.25" style="7" customWidth="1"/>
    <col min="12597" max="12597" width="9.75" style="7" customWidth="1"/>
    <col min="12598" max="12600" width="7.25" style="7" customWidth="1"/>
    <col min="12601" max="12601" width="8.75" style="7" customWidth="1"/>
    <col min="12602" max="12602" width="9.75" style="7" customWidth="1"/>
    <col min="12603" max="12605" width="7.25" style="7" customWidth="1"/>
    <col min="12606" max="12606" width="8.625" style="7" customWidth="1"/>
    <col min="12607" max="12607" width="10.25" style="7" customWidth="1"/>
    <col min="12608" max="12610" width="7.25" style="7" customWidth="1"/>
    <col min="12611" max="12611" width="8.75" style="7" customWidth="1"/>
    <col min="12612" max="12612" width="9.75" style="7" customWidth="1"/>
    <col min="12613" max="12615" width="7.25" style="7" customWidth="1"/>
    <col min="12616" max="12616" width="8.625" style="7" customWidth="1"/>
    <col min="12617" max="12617" width="10.25" style="7" customWidth="1"/>
    <col min="12618" max="12618" width="7.25" style="7" customWidth="1"/>
    <col min="12619" max="12619" width="8.25" style="7" customWidth="1"/>
    <col min="12620" max="12620" width="6.125" style="7" customWidth="1"/>
    <col min="12621" max="12621" width="9.5" style="7" customWidth="1"/>
    <col min="12622" max="12622" width="11.25" style="7" customWidth="1"/>
    <col min="12623" max="12623" width="7.375" style="7" customWidth="1"/>
    <col min="12624" max="12624" width="9" style="7"/>
    <col min="12625" max="12625" width="5.875" style="7" customWidth="1"/>
    <col min="12626" max="12626" width="9.375" style="7" customWidth="1"/>
    <col min="12627" max="12627" width="10.375" style="7" customWidth="1"/>
    <col min="12628" max="12628" width="7.125" style="7" customWidth="1"/>
    <col min="12629" max="12629" width="19.375" style="7" customWidth="1"/>
    <col min="12630" max="12800" width="9" style="7"/>
    <col min="12801" max="12801" width="10.625" style="7" customWidth="1"/>
    <col min="12802" max="12802" width="52" style="7" customWidth="1"/>
    <col min="12803" max="12803" width="13.5" style="7" customWidth="1"/>
    <col min="12804" max="12804" width="5.5" style="7" customWidth="1"/>
    <col min="12805" max="12806" width="6" style="7" customWidth="1"/>
    <col min="12807" max="12808" width="7.625" style="7" customWidth="1"/>
    <col min="12809" max="12809" width="11.75" style="7" customWidth="1"/>
    <col min="12810" max="12810" width="7.625" style="7" customWidth="1"/>
    <col min="12811" max="12811" width="6.75" style="7" customWidth="1"/>
    <col min="12812" max="12812" width="12.125" style="7" customWidth="1"/>
    <col min="12813" max="12813" width="6" style="7" customWidth="1"/>
    <col min="12814" max="12814" width="8.125" style="7" customWidth="1"/>
    <col min="12815" max="12815" width="16.75" style="7" customWidth="1"/>
    <col min="12816" max="12816" width="17.75" style="7" customWidth="1"/>
    <col min="12817" max="12817" width="18.125" style="7" customWidth="1"/>
    <col min="12818" max="12818" width="16.75" style="7" customWidth="1"/>
    <col min="12819" max="12819" width="19.375" style="7" customWidth="1"/>
    <col min="12820" max="12820" width="10.125" style="7" customWidth="1"/>
    <col min="12821" max="12821" width="9.625" style="7" customWidth="1"/>
    <col min="12822" max="12822" width="8.75" style="7" customWidth="1"/>
    <col min="12823" max="12823" width="8.625" style="7" customWidth="1"/>
    <col min="12824" max="12824" width="8.875" style="7" customWidth="1"/>
    <col min="12825" max="12825" width="7.625" style="7" customWidth="1"/>
    <col min="12826" max="12826" width="5.875" style="7" customWidth="1"/>
    <col min="12827" max="12827" width="8" style="7" customWidth="1"/>
    <col min="12828" max="12828" width="10.875" style="7" customWidth="1"/>
    <col min="12829" max="12829" width="6.125" style="7" customWidth="1"/>
    <col min="12830" max="12830" width="7" style="7" customWidth="1"/>
    <col min="12831" max="12831" width="5.875" style="7" customWidth="1"/>
    <col min="12832" max="12832" width="10.375" style="7" customWidth="1"/>
    <col min="12833" max="12833" width="11.75" style="7" customWidth="1"/>
    <col min="12834" max="12834" width="7" style="7" customWidth="1"/>
    <col min="12835" max="12835" width="7.875" style="7" customWidth="1"/>
    <col min="12836" max="12836" width="6.5" style="7" customWidth="1"/>
    <col min="12837" max="12837" width="8.875" style="7" customWidth="1"/>
    <col min="12838" max="12838" width="10.75" style="7" customWidth="1"/>
    <col min="12839" max="12839" width="6" style="7" customWidth="1"/>
    <col min="12840" max="12840" width="8.375" style="7" customWidth="1"/>
    <col min="12841" max="12841" width="5.625" style="7" customWidth="1"/>
    <col min="12842" max="12842" width="8.625" style="7" customWidth="1"/>
    <col min="12843" max="12843" width="10.25" style="7" customWidth="1"/>
    <col min="12844" max="12844" width="6.75" style="7" customWidth="1"/>
    <col min="12845" max="12845" width="9" style="7"/>
    <col min="12846" max="12846" width="6.125" style="7" customWidth="1"/>
    <col min="12847" max="12847" width="8.875" style="7" customWidth="1"/>
    <col min="12848" max="12848" width="10.375" style="7" customWidth="1"/>
    <col min="12849" max="12849" width="7.875" style="7" customWidth="1"/>
    <col min="12850" max="12851" width="7.25" style="7" customWidth="1"/>
    <col min="12852" max="12852" width="9.25" style="7" customWidth="1"/>
    <col min="12853" max="12853" width="9.75" style="7" customWidth="1"/>
    <col min="12854" max="12856" width="7.25" style="7" customWidth="1"/>
    <col min="12857" max="12857" width="8.75" style="7" customWidth="1"/>
    <col min="12858" max="12858" width="9.75" style="7" customWidth="1"/>
    <col min="12859" max="12861" width="7.25" style="7" customWidth="1"/>
    <col min="12862" max="12862" width="8.625" style="7" customWidth="1"/>
    <col min="12863" max="12863" width="10.25" style="7" customWidth="1"/>
    <col min="12864" max="12866" width="7.25" style="7" customWidth="1"/>
    <col min="12867" max="12867" width="8.75" style="7" customWidth="1"/>
    <col min="12868" max="12868" width="9.75" style="7" customWidth="1"/>
    <col min="12869" max="12871" width="7.25" style="7" customWidth="1"/>
    <col min="12872" max="12872" width="8.625" style="7" customWidth="1"/>
    <col min="12873" max="12873" width="10.25" style="7" customWidth="1"/>
    <col min="12874" max="12874" width="7.25" style="7" customWidth="1"/>
    <col min="12875" max="12875" width="8.25" style="7" customWidth="1"/>
    <col min="12876" max="12876" width="6.125" style="7" customWidth="1"/>
    <col min="12877" max="12877" width="9.5" style="7" customWidth="1"/>
    <col min="12878" max="12878" width="11.25" style="7" customWidth="1"/>
    <col min="12879" max="12879" width="7.375" style="7" customWidth="1"/>
    <col min="12880" max="12880" width="9" style="7"/>
    <col min="12881" max="12881" width="5.875" style="7" customWidth="1"/>
    <col min="12882" max="12882" width="9.375" style="7" customWidth="1"/>
    <col min="12883" max="12883" width="10.375" style="7" customWidth="1"/>
    <col min="12884" max="12884" width="7.125" style="7" customWidth="1"/>
    <col min="12885" max="12885" width="19.375" style="7" customWidth="1"/>
    <col min="12886" max="13056" width="9" style="7"/>
    <col min="13057" max="13057" width="10.625" style="7" customWidth="1"/>
    <col min="13058" max="13058" width="52" style="7" customWidth="1"/>
    <col min="13059" max="13059" width="13.5" style="7" customWidth="1"/>
    <col min="13060" max="13060" width="5.5" style="7" customWidth="1"/>
    <col min="13061" max="13062" width="6" style="7" customWidth="1"/>
    <col min="13063" max="13064" width="7.625" style="7" customWidth="1"/>
    <col min="13065" max="13065" width="11.75" style="7" customWidth="1"/>
    <col min="13066" max="13066" width="7.625" style="7" customWidth="1"/>
    <col min="13067" max="13067" width="6.75" style="7" customWidth="1"/>
    <col min="13068" max="13068" width="12.125" style="7" customWidth="1"/>
    <col min="13069" max="13069" width="6" style="7" customWidth="1"/>
    <col min="13070" max="13070" width="8.125" style="7" customWidth="1"/>
    <col min="13071" max="13071" width="16.75" style="7" customWidth="1"/>
    <col min="13072" max="13072" width="17.75" style="7" customWidth="1"/>
    <col min="13073" max="13073" width="18.125" style="7" customWidth="1"/>
    <col min="13074" max="13074" width="16.75" style="7" customWidth="1"/>
    <col min="13075" max="13075" width="19.375" style="7" customWidth="1"/>
    <col min="13076" max="13076" width="10.125" style="7" customWidth="1"/>
    <col min="13077" max="13077" width="9.625" style="7" customWidth="1"/>
    <col min="13078" max="13078" width="8.75" style="7" customWidth="1"/>
    <col min="13079" max="13079" width="8.625" style="7" customWidth="1"/>
    <col min="13080" max="13080" width="8.875" style="7" customWidth="1"/>
    <col min="13081" max="13081" width="7.625" style="7" customWidth="1"/>
    <col min="13082" max="13082" width="5.875" style="7" customWidth="1"/>
    <col min="13083" max="13083" width="8" style="7" customWidth="1"/>
    <col min="13084" max="13084" width="10.875" style="7" customWidth="1"/>
    <col min="13085" max="13085" width="6.125" style="7" customWidth="1"/>
    <col min="13086" max="13086" width="7" style="7" customWidth="1"/>
    <col min="13087" max="13087" width="5.875" style="7" customWidth="1"/>
    <col min="13088" max="13088" width="10.375" style="7" customWidth="1"/>
    <col min="13089" max="13089" width="11.75" style="7" customWidth="1"/>
    <col min="13090" max="13090" width="7" style="7" customWidth="1"/>
    <col min="13091" max="13091" width="7.875" style="7" customWidth="1"/>
    <col min="13092" max="13092" width="6.5" style="7" customWidth="1"/>
    <col min="13093" max="13093" width="8.875" style="7" customWidth="1"/>
    <col min="13094" max="13094" width="10.75" style="7" customWidth="1"/>
    <col min="13095" max="13095" width="6" style="7" customWidth="1"/>
    <col min="13096" max="13096" width="8.375" style="7" customWidth="1"/>
    <col min="13097" max="13097" width="5.625" style="7" customWidth="1"/>
    <col min="13098" max="13098" width="8.625" style="7" customWidth="1"/>
    <col min="13099" max="13099" width="10.25" style="7" customWidth="1"/>
    <col min="13100" max="13100" width="6.75" style="7" customWidth="1"/>
    <col min="13101" max="13101" width="9" style="7"/>
    <col min="13102" max="13102" width="6.125" style="7" customWidth="1"/>
    <col min="13103" max="13103" width="8.875" style="7" customWidth="1"/>
    <col min="13104" max="13104" width="10.375" style="7" customWidth="1"/>
    <col min="13105" max="13105" width="7.875" style="7" customWidth="1"/>
    <col min="13106" max="13107" width="7.25" style="7" customWidth="1"/>
    <col min="13108" max="13108" width="9.25" style="7" customWidth="1"/>
    <col min="13109" max="13109" width="9.75" style="7" customWidth="1"/>
    <col min="13110" max="13112" width="7.25" style="7" customWidth="1"/>
    <col min="13113" max="13113" width="8.75" style="7" customWidth="1"/>
    <col min="13114" max="13114" width="9.75" style="7" customWidth="1"/>
    <col min="13115" max="13117" width="7.25" style="7" customWidth="1"/>
    <col min="13118" max="13118" width="8.625" style="7" customWidth="1"/>
    <col min="13119" max="13119" width="10.25" style="7" customWidth="1"/>
    <col min="13120" max="13122" width="7.25" style="7" customWidth="1"/>
    <col min="13123" max="13123" width="8.75" style="7" customWidth="1"/>
    <col min="13124" max="13124" width="9.75" style="7" customWidth="1"/>
    <col min="13125" max="13127" width="7.25" style="7" customWidth="1"/>
    <col min="13128" max="13128" width="8.625" style="7" customWidth="1"/>
    <col min="13129" max="13129" width="10.25" style="7" customWidth="1"/>
    <col min="13130" max="13130" width="7.25" style="7" customWidth="1"/>
    <col min="13131" max="13131" width="8.25" style="7" customWidth="1"/>
    <col min="13132" max="13132" width="6.125" style="7" customWidth="1"/>
    <col min="13133" max="13133" width="9.5" style="7" customWidth="1"/>
    <col min="13134" max="13134" width="11.25" style="7" customWidth="1"/>
    <col min="13135" max="13135" width="7.375" style="7" customWidth="1"/>
    <col min="13136" max="13136" width="9" style="7"/>
    <col min="13137" max="13137" width="5.875" style="7" customWidth="1"/>
    <col min="13138" max="13138" width="9.375" style="7" customWidth="1"/>
    <col min="13139" max="13139" width="10.375" style="7" customWidth="1"/>
    <col min="13140" max="13140" width="7.125" style="7" customWidth="1"/>
    <col min="13141" max="13141" width="19.375" style="7" customWidth="1"/>
    <col min="13142" max="13312" width="9" style="7"/>
    <col min="13313" max="13313" width="10.625" style="7" customWidth="1"/>
    <col min="13314" max="13314" width="52" style="7" customWidth="1"/>
    <col min="13315" max="13315" width="13.5" style="7" customWidth="1"/>
    <col min="13316" max="13316" width="5.5" style="7" customWidth="1"/>
    <col min="13317" max="13318" width="6" style="7" customWidth="1"/>
    <col min="13319" max="13320" width="7.625" style="7" customWidth="1"/>
    <col min="13321" max="13321" width="11.75" style="7" customWidth="1"/>
    <col min="13322" max="13322" width="7.625" style="7" customWidth="1"/>
    <col min="13323" max="13323" width="6.75" style="7" customWidth="1"/>
    <col min="13324" max="13324" width="12.125" style="7" customWidth="1"/>
    <col min="13325" max="13325" width="6" style="7" customWidth="1"/>
    <col min="13326" max="13326" width="8.125" style="7" customWidth="1"/>
    <col min="13327" max="13327" width="16.75" style="7" customWidth="1"/>
    <col min="13328" max="13328" width="17.75" style="7" customWidth="1"/>
    <col min="13329" max="13329" width="18.125" style="7" customWidth="1"/>
    <col min="13330" max="13330" width="16.75" style="7" customWidth="1"/>
    <col min="13331" max="13331" width="19.375" style="7" customWidth="1"/>
    <col min="13332" max="13332" width="10.125" style="7" customWidth="1"/>
    <col min="13333" max="13333" width="9.625" style="7" customWidth="1"/>
    <col min="13334" max="13334" width="8.75" style="7" customWidth="1"/>
    <col min="13335" max="13335" width="8.625" style="7" customWidth="1"/>
    <col min="13336" max="13336" width="8.875" style="7" customWidth="1"/>
    <col min="13337" max="13337" width="7.625" style="7" customWidth="1"/>
    <col min="13338" max="13338" width="5.875" style="7" customWidth="1"/>
    <col min="13339" max="13339" width="8" style="7" customWidth="1"/>
    <col min="13340" max="13340" width="10.875" style="7" customWidth="1"/>
    <col min="13341" max="13341" width="6.125" style="7" customWidth="1"/>
    <col min="13342" max="13342" width="7" style="7" customWidth="1"/>
    <col min="13343" max="13343" width="5.875" style="7" customWidth="1"/>
    <col min="13344" max="13344" width="10.375" style="7" customWidth="1"/>
    <col min="13345" max="13345" width="11.75" style="7" customWidth="1"/>
    <col min="13346" max="13346" width="7" style="7" customWidth="1"/>
    <col min="13347" max="13347" width="7.875" style="7" customWidth="1"/>
    <col min="13348" max="13348" width="6.5" style="7" customWidth="1"/>
    <col min="13349" max="13349" width="8.875" style="7" customWidth="1"/>
    <col min="13350" max="13350" width="10.75" style="7" customWidth="1"/>
    <col min="13351" max="13351" width="6" style="7" customWidth="1"/>
    <col min="13352" max="13352" width="8.375" style="7" customWidth="1"/>
    <col min="13353" max="13353" width="5.625" style="7" customWidth="1"/>
    <col min="13354" max="13354" width="8.625" style="7" customWidth="1"/>
    <col min="13355" max="13355" width="10.25" style="7" customWidth="1"/>
    <col min="13356" max="13356" width="6.75" style="7" customWidth="1"/>
    <col min="13357" max="13357" width="9" style="7"/>
    <col min="13358" max="13358" width="6.125" style="7" customWidth="1"/>
    <col min="13359" max="13359" width="8.875" style="7" customWidth="1"/>
    <col min="13360" max="13360" width="10.375" style="7" customWidth="1"/>
    <col min="13361" max="13361" width="7.875" style="7" customWidth="1"/>
    <col min="13362" max="13363" width="7.25" style="7" customWidth="1"/>
    <col min="13364" max="13364" width="9.25" style="7" customWidth="1"/>
    <col min="13365" max="13365" width="9.75" style="7" customWidth="1"/>
    <col min="13366" max="13368" width="7.25" style="7" customWidth="1"/>
    <col min="13369" max="13369" width="8.75" style="7" customWidth="1"/>
    <col min="13370" max="13370" width="9.75" style="7" customWidth="1"/>
    <col min="13371" max="13373" width="7.25" style="7" customWidth="1"/>
    <col min="13374" max="13374" width="8.625" style="7" customWidth="1"/>
    <col min="13375" max="13375" width="10.25" style="7" customWidth="1"/>
    <col min="13376" max="13378" width="7.25" style="7" customWidth="1"/>
    <col min="13379" max="13379" width="8.75" style="7" customWidth="1"/>
    <col min="13380" max="13380" width="9.75" style="7" customWidth="1"/>
    <col min="13381" max="13383" width="7.25" style="7" customWidth="1"/>
    <col min="13384" max="13384" width="8.625" style="7" customWidth="1"/>
    <col min="13385" max="13385" width="10.25" style="7" customWidth="1"/>
    <col min="13386" max="13386" width="7.25" style="7" customWidth="1"/>
    <col min="13387" max="13387" width="8.25" style="7" customWidth="1"/>
    <col min="13388" max="13388" width="6.125" style="7" customWidth="1"/>
    <col min="13389" max="13389" width="9.5" style="7" customWidth="1"/>
    <col min="13390" max="13390" width="11.25" style="7" customWidth="1"/>
    <col min="13391" max="13391" width="7.375" style="7" customWidth="1"/>
    <col min="13392" max="13392" width="9" style="7"/>
    <col min="13393" max="13393" width="5.875" style="7" customWidth="1"/>
    <col min="13394" max="13394" width="9.375" style="7" customWidth="1"/>
    <col min="13395" max="13395" width="10.375" style="7" customWidth="1"/>
    <col min="13396" max="13396" width="7.125" style="7" customWidth="1"/>
    <col min="13397" max="13397" width="19.375" style="7" customWidth="1"/>
    <col min="13398" max="13568" width="9" style="7"/>
    <col min="13569" max="13569" width="10.625" style="7" customWidth="1"/>
    <col min="13570" max="13570" width="52" style="7" customWidth="1"/>
    <col min="13571" max="13571" width="13.5" style="7" customWidth="1"/>
    <col min="13572" max="13572" width="5.5" style="7" customWidth="1"/>
    <col min="13573" max="13574" width="6" style="7" customWidth="1"/>
    <col min="13575" max="13576" width="7.625" style="7" customWidth="1"/>
    <col min="13577" max="13577" width="11.75" style="7" customWidth="1"/>
    <col min="13578" max="13578" width="7.625" style="7" customWidth="1"/>
    <col min="13579" max="13579" width="6.75" style="7" customWidth="1"/>
    <col min="13580" max="13580" width="12.125" style="7" customWidth="1"/>
    <col min="13581" max="13581" width="6" style="7" customWidth="1"/>
    <col min="13582" max="13582" width="8.125" style="7" customWidth="1"/>
    <col min="13583" max="13583" width="16.75" style="7" customWidth="1"/>
    <col min="13584" max="13584" width="17.75" style="7" customWidth="1"/>
    <col min="13585" max="13585" width="18.125" style="7" customWidth="1"/>
    <col min="13586" max="13586" width="16.75" style="7" customWidth="1"/>
    <col min="13587" max="13587" width="19.375" style="7" customWidth="1"/>
    <col min="13588" max="13588" width="10.125" style="7" customWidth="1"/>
    <col min="13589" max="13589" width="9.625" style="7" customWidth="1"/>
    <col min="13590" max="13590" width="8.75" style="7" customWidth="1"/>
    <col min="13591" max="13591" width="8.625" style="7" customWidth="1"/>
    <col min="13592" max="13592" width="8.875" style="7" customWidth="1"/>
    <col min="13593" max="13593" width="7.625" style="7" customWidth="1"/>
    <col min="13594" max="13594" width="5.875" style="7" customWidth="1"/>
    <col min="13595" max="13595" width="8" style="7" customWidth="1"/>
    <col min="13596" max="13596" width="10.875" style="7" customWidth="1"/>
    <col min="13597" max="13597" width="6.125" style="7" customWidth="1"/>
    <col min="13598" max="13598" width="7" style="7" customWidth="1"/>
    <col min="13599" max="13599" width="5.875" style="7" customWidth="1"/>
    <col min="13600" max="13600" width="10.375" style="7" customWidth="1"/>
    <col min="13601" max="13601" width="11.75" style="7" customWidth="1"/>
    <col min="13602" max="13602" width="7" style="7" customWidth="1"/>
    <col min="13603" max="13603" width="7.875" style="7" customWidth="1"/>
    <col min="13604" max="13604" width="6.5" style="7" customWidth="1"/>
    <col min="13605" max="13605" width="8.875" style="7" customWidth="1"/>
    <col min="13606" max="13606" width="10.75" style="7" customWidth="1"/>
    <col min="13607" max="13607" width="6" style="7" customWidth="1"/>
    <col min="13608" max="13608" width="8.375" style="7" customWidth="1"/>
    <col min="13609" max="13609" width="5.625" style="7" customWidth="1"/>
    <col min="13610" max="13610" width="8.625" style="7" customWidth="1"/>
    <col min="13611" max="13611" width="10.25" style="7" customWidth="1"/>
    <col min="13612" max="13612" width="6.75" style="7" customWidth="1"/>
    <col min="13613" max="13613" width="9" style="7"/>
    <col min="13614" max="13614" width="6.125" style="7" customWidth="1"/>
    <col min="13615" max="13615" width="8.875" style="7" customWidth="1"/>
    <col min="13616" max="13616" width="10.375" style="7" customWidth="1"/>
    <col min="13617" max="13617" width="7.875" style="7" customWidth="1"/>
    <col min="13618" max="13619" width="7.25" style="7" customWidth="1"/>
    <col min="13620" max="13620" width="9.25" style="7" customWidth="1"/>
    <col min="13621" max="13621" width="9.75" style="7" customWidth="1"/>
    <col min="13622" max="13624" width="7.25" style="7" customWidth="1"/>
    <col min="13625" max="13625" width="8.75" style="7" customWidth="1"/>
    <col min="13626" max="13626" width="9.75" style="7" customWidth="1"/>
    <col min="13627" max="13629" width="7.25" style="7" customWidth="1"/>
    <col min="13630" max="13630" width="8.625" style="7" customWidth="1"/>
    <col min="13631" max="13631" width="10.25" style="7" customWidth="1"/>
    <col min="13632" max="13634" width="7.25" style="7" customWidth="1"/>
    <col min="13635" max="13635" width="8.75" style="7" customWidth="1"/>
    <col min="13636" max="13636" width="9.75" style="7" customWidth="1"/>
    <col min="13637" max="13639" width="7.25" style="7" customWidth="1"/>
    <col min="13640" max="13640" width="8.625" style="7" customWidth="1"/>
    <col min="13641" max="13641" width="10.25" style="7" customWidth="1"/>
    <col min="13642" max="13642" width="7.25" style="7" customWidth="1"/>
    <col min="13643" max="13643" width="8.25" style="7" customWidth="1"/>
    <col min="13644" max="13644" width="6.125" style="7" customWidth="1"/>
    <col min="13645" max="13645" width="9.5" style="7" customWidth="1"/>
    <col min="13646" max="13646" width="11.25" style="7" customWidth="1"/>
    <col min="13647" max="13647" width="7.375" style="7" customWidth="1"/>
    <col min="13648" max="13648" width="9" style="7"/>
    <col min="13649" max="13649" width="5.875" style="7" customWidth="1"/>
    <col min="13650" max="13650" width="9.375" style="7" customWidth="1"/>
    <col min="13651" max="13651" width="10.375" style="7" customWidth="1"/>
    <col min="13652" max="13652" width="7.125" style="7" customWidth="1"/>
    <col min="13653" max="13653" width="19.375" style="7" customWidth="1"/>
    <col min="13654" max="13824" width="9" style="7"/>
    <col min="13825" max="13825" width="10.625" style="7" customWidth="1"/>
    <col min="13826" max="13826" width="52" style="7" customWidth="1"/>
    <col min="13827" max="13827" width="13.5" style="7" customWidth="1"/>
    <col min="13828" max="13828" width="5.5" style="7" customWidth="1"/>
    <col min="13829" max="13830" width="6" style="7" customWidth="1"/>
    <col min="13831" max="13832" width="7.625" style="7" customWidth="1"/>
    <col min="13833" max="13833" width="11.75" style="7" customWidth="1"/>
    <col min="13834" max="13834" width="7.625" style="7" customWidth="1"/>
    <col min="13835" max="13835" width="6.75" style="7" customWidth="1"/>
    <col min="13836" max="13836" width="12.125" style="7" customWidth="1"/>
    <col min="13837" max="13837" width="6" style="7" customWidth="1"/>
    <col min="13838" max="13838" width="8.125" style="7" customWidth="1"/>
    <col min="13839" max="13839" width="16.75" style="7" customWidth="1"/>
    <col min="13840" max="13840" width="17.75" style="7" customWidth="1"/>
    <col min="13841" max="13841" width="18.125" style="7" customWidth="1"/>
    <col min="13842" max="13842" width="16.75" style="7" customWidth="1"/>
    <col min="13843" max="13843" width="19.375" style="7" customWidth="1"/>
    <col min="13844" max="13844" width="10.125" style="7" customWidth="1"/>
    <col min="13845" max="13845" width="9.625" style="7" customWidth="1"/>
    <col min="13846" max="13846" width="8.75" style="7" customWidth="1"/>
    <col min="13847" max="13847" width="8.625" style="7" customWidth="1"/>
    <col min="13848" max="13848" width="8.875" style="7" customWidth="1"/>
    <col min="13849" max="13849" width="7.625" style="7" customWidth="1"/>
    <col min="13850" max="13850" width="5.875" style="7" customWidth="1"/>
    <col min="13851" max="13851" width="8" style="7" customWidth="1"/>
    <col min="13852" max="13852" width="10.875" style="7" customWidth="1"/>
    <col min="13853" max="13853" width="6.125" style="7" customWidth="1"/>
    <col min="13854" max="13854" width="7" style="7" customWidth="1"/>
    <col min="13855" max="13855" width="5.875" style="7" customWidth="1"/>
    <col min="13856" max="13856" width="10.375" style="7" customWidth="1"/>
    <col min="13857" max="13857" width="11.75" style="7" customWidth="1"/>
    <col min="13858" max="13858" width="7" style="7" customWidth="1"/>
    <col min="13859" max="13859" width="7.875" style="7" customWidth="1"/>
    <col min="13860" max="13860" width="6.5" style="7" customWidth="1"/>
    <col min="13861" max="13861" width="8.875" style="7" customWidth="1"/>
    <col min="13862" max="13862" width="10.75" style="7" customWidth="1"/>
    <col min="13863" max="13863" width="6" style="7" customWidth="1"/>
    <col min="13864" max="13864" width="8.375" style="7" customWidth="1"/>
    <col min="13865" max="13865" width="5.625" style="7" customWidth="1"/>
    <col min="13866" max="13866" width="8.625" style="7" customWidth="1"/>
    <col min="13867" max="13867" width="10.25" style="7" customWidth="1"/>
    <col min="13868" max="13868" width="6.75" style="7" customWidth="1"/>
    <col min="13869" max="13869" width="9" style="7"/>
    <col min="13870" max="13870" width="6.125" style="7" customWidth="1"/>
    <col min="13871" max="13871" width="8.875" style="7" customWidth="1"/>
    <col min="13872" max="13872" width="10.375" style="7" customWidth="1"/>
    <col min="13873" max="13873" width="7.875" style="7" customWidth="1"/>
    <col min="13874" max="13875" width="7.25" style="7" customWidth="1"/>
    <col min="13876" max="13876" width="9.25" style="7" customWidth="1"/>
    <col min="13877" max="13877" width="9.75" style="7" customWidth="1"/>
    <col min="13878" max="13880" width="7.25" style="7" customWidth="1"/>
    <col min="13881" max="13881" width="8.75" style="7" customWidth="1"/>
    <col min="13882" max="13882" width="9.75" style="7" customWidth="1"/>
    <col min="13883" max="13885" width="7.25" style="7" customWidth="1"/>
    <col min="13886" max="13886" width="8.625" style="7" customWidth="1"/>
    <col min="13887" max="13887" width="10.25" style="7" customWidth="1"/>
    <col min="13888" max="13890" width="7.25" style="7" customWidth="1"/>
    <col min="13891" max="13891" width="8.75" style="7" customWidth="1"/>
    <col min="13892" max="13892" width="9.75" style="7" customWidth="1"/>
    <col min="13893" max="13895" width="7.25" style="7" customWidth="1"/>
    <col min="13896" max="13896" width="8.625" style="7" customWidth="1"/>
    <col min="13897" max="13897" width="10.25" style="7" customWidth="1"/>
    <col min="13898" max="13898" width="7.25" style="7" customWidth="1"/>
    <col min="13899" max="13899" width="8.25" style="7" customWidth="1"/>
    <col min="13900" max="13900" width="6.125" style="7" customWidth="1"/>
    <col min="13901" max="13901" width="9.5" style="7" customWidth="1"/>
    <col min="13902" max="13902" width="11.25" style="7" customWidth="1"/>
    <col min="13903" max="13903" width="7.375" style="7" customWidth="1"/>
    <col min="13904" max="13904" width="9" style="7"/>
    <col min="13905" max="13905" width="5.875" style="7" customWidth="1"/>
    <col min="13906" max="13906" width="9.375" style="7" customWidth="1"/>
    <col min="13907" max="13907" width="10.375" style="7" customWidth="1"/>
    <col min="13908" max="13908" width="7.125" style="7" customWidth="1"/>
    <col min="13909" max="13909" width="19.375" style="7" customWidth="1"/>
    <col min="13910" max="14080" width="9" style="7"/>
    <col min="14081" max="14081" width="10.625" style="7" customWidth="1"/>
    <col min="14082" max="14082" width="52" style="7" customWidth="1"/>
    <col min="14083" max="14083" width="13.5" style="7" customWidth="1"/>
    <col min="14084" max="14084" width="5.5" style="7" customWidth="1"/>
    <col min="14085" max="14086" width="6" style="7" customWidth="1"/>
    <col min="14087" max="14088" width="7.625" style="7" customWidth="1"/>
    <col min="14089" max="14089" width="11.75" style="7" customWidth="1"/>
    <col min="14090" max="14090" width="7.625" style="7" customWidth="1"/>
    <col min="14091" max="14091" width="6.75" style="7" customWidth="1"/>
    <col min="14092" max="14092" width="12.125" style="7" customWidth="1"/>
    <col min="14093" max="14093" width="6" style="7" customWidth="1"/>
    <col min="14094" max="14094" width="8.125" style="7" customWidth="1"/>
    <col min="14095" max="14095" width="16.75" style="7" customWidth="1"/>
    <col min="14096" max="14096" width="17.75" style="7" customWidth="1"/>
    <col min="14097" max="14097" width="18.125" style="7" customWidth="1"/>
    <col min="14098" max="14098" width="16.75" style="7" customWidth="1"/>
    <col min="14099" max="14099" width="19.375" style="7" customWidth="1"/>
    <col min="14100" max="14100" width="10.125" style="7" customWidth="1"/>
    <col min="14101" max="14101" width="9.625" style="7" customWidth="1"/>
    <col min="14102" max="14102" width="8.75" style="7" customWidth="1"/>
    <col min="14103" max="14103" width="8.625" style="7" customWidth="1"/>
    <col min="14104" max="14104" width="8.875" style="7" customWidth="1"/>
    <col min="14105" max="14105" width="7.625" style="7" customWidth="1"/>
    <col min="14106" max="14106" width="5.875" style="7" customWidth="1"/>
    <col min="14107" max="14107" width="8" style="7" customWidth="1"/>
    <col min="14108" max="14108" width="10.875" style="7" customWidth="1"/>
    <col min="14109" max="14109" width="6.125" style="7" customWidth="1"/>
    <col min="14110" max="14110" width="7" style="7" customWidth="1"/>
    <col min="14111" max="14111" width="5.875" style="7" customWidth="1"/>
    <col min="14112" max="14112" width="10.375" style="7" customWidth="1"/>
    <col min="14113" max="14113" width="11.75" style="7" customWidth="1"/>
    <col min="14114" max="14114" width="7" style="7" customWidth="1"/>
    <col min="14115" max="14115" width="7.875" style="7" customWidth="1"/>
    <col min="14116" max="14116" width="6.5" style="7" customWidth="1"/>
    <col min="14117" max="14117" width="8.875" style="7" customWidth="1"/>
    <col min="14118" max="14118" width="10.75" style="7" customWidth="1"/>
    <col min="14119" max="14119" width="6" style="7" customWidth="1"/>
    <col min="14120" max="14120" width="8.375" style="7" customWidth="1"/>
    <col min="14121" max="14121" width="5.625" style="7" customWidth="1"/>
    <col min="14122" max="14122" width="8.625" style="7" customWidth="1"/>
    <col min="14123" max="14123" width="10.25" style="7" customWidth="1"/>
    <col min="14124" max="14124" width="6.75" style="7" customWidth="1"/>
    <col min="14125" max="14125" width="9" style="7"/>
    <col min="14126" max="14126" width="6.125" style="7" customWidth="1"/>
    <col min="14127" max="14127" width="8.875" style="7" customWidth="1"/>
    <col min="14128" max="14128" width="10.375" style="7" customWidth="1"/>
    <col min="14129" max="14129" width="7.875" style="7" customWidth="1"/>
    <col min="14130" max="14131" width="7.25" style="7" customWidth="1"/>
    <col min="14132" max="14132" width="9.25" style="7" customWidth="1"/>
    <col min="14133" max="14133" width="9.75" style="7" customWidth="1"/>
    <col min="14134" max="14136" width="7.25" style="7" customWidth="1"/>
    <col min="14137" max="14137" width="8.75" style="7" customWidth="1"/>
    <col min="14138" max="14138" width="9.75" style="7" customWidth="1"/>
    <col min="14139" max="14141" width="7.25" style="7" customWidth="1"/>
    <col min="14142" max="14142" width="8.625" style="7" customWidth="1"/>
    <col min="14143" max="14143" width="10.25" style="7" customWidth="1"/>
    <col min="14144" max="14146" width="7.25" style="7" customWidth="1"/>
    <col min="14147" max="14147" width="8.75" style="7" customWidth="1"/>
    <col min="14148" max="14148" width="9.75" style="7" customWidth="1"/>
    <col min="14149" max="14151" width="7.25" style="7" customWidth="1"/>
    <col min="14152" max="14152" width="8.625" style="7" customWidth="1"/>
    <col min="14153" max="14153" width="10.25" style="7" customWidth="1"/>
    <col min="14154" max="14154" width="7.25" style="7" customWidth="1"/>
    <col min="14155" max="14155" width="8.25" style="7" customWidth="1"/>
    <col min="14156" max="14156" width="6.125" style="7" customWidth="1"/>
    <col min="14157" max="14157" width="9.5" style="7" customWidth="1"/>
    <col min="14158" max="14158" width="11.25" style="7" customWidth="1"/>
    <col min="14159" max="14159" width="7.375" style="7" customWidth="1"/>
    <col min="14160" max="14160" width="9" style="7"/>
    <col min="14161" max="14161" width="5.875" style="7" customWidth="1"/>
    <col min="14162" max="14162" width="9.375" style="7" customWidth="1"/>
    <col min="14163" max="14163" width="10.375" style="7" customWidth="1"/>
    <col min="14164" max="14164" width="7.125" style="7" customWidth="1"/>
    <col min="14165" max="14165" width="19.375" style="7" customWidth="1"/>
    <col min="14166" max="14336" width="9" style="7"/>
    <col min="14337" max="14337" width="10.625" style="7" customWidth="1"/>
    <col min="14338" max="14338" width="52" style="7" customWidth="1"/>
    <col min="14339" max="14339" width="13.5" style="7" customWidth="1"/>
    <col min="14340" max="14340" width="5.5" style="7" customWidth="1"/>
    <col min="14341" max="14342" width="6" style="7" customWidth="1"/>
    <col min="14343" max="14344" width="7.625" style="7" customWidth="1"/>
    <col min="14345" max="14345" width="11.75" style="7" customWidth="1"/>
    <col min="14346" max="14346" width="7.625" style="7" customWidth="1"/>
    <col min="14347" max="14347" width="6.75" style="7" customWidth="1"/>
    <col min="14348" max="14348" width="12.125" style="7" customWidth="1"/>
    <col min="14349" max="14349" width="6" style="7" customWidth="1"/>
    <col min="14350" max="14350" width="8.125" style="7" customWidth="1"/>
    <col min="14351" max="14351" width="16.75" style="7" customWidth="1"/>
    <col min="14352" max="14352" width="17.75" style="7" customWidth="1"/>
    <col min="14353" max="14353" width="18.125" style="7" customWidth="1"/>
    <col min="14354" max="14354" width="16.75" style="7" customWidth="1"/>
    <col min="14355" max="14355" width="19.375" style="7" customWidth="1"/>
    <col min="14356" max="14356" width="10.125" style="7" customWidth="1"/>
    <col min="14357" max="14357" width="9.625" style="7" customWidth="1"/>
    <col min="14358" max="14358" width="8.75" style="7" customWidth="1"/>
    <col min="14359" max="14359" width="8.625" style="7" customWidth="1"/>
    <col min="14360" max="14360" width="8.875" style="7" customWidth="1"/>
    <col min="14361" max="14361" width="7.625" style="7" customWidth="1"/>
    <col min="14362" max="14362" width="5.875" style="7" customWidth="1"/>
    <col min="14363" max="14363" width="8" style="7" customWidth="1"/>
    <col min="14364" max="14364" width="10.875" style="7" customWidth="1"/>
    <col min="14365" max="14365" width="6.125" style="7" customWidth="1"/>
    <col min="14366" max="14366" width="7" style="7" customWidth="1"/>
    <col min="14367" max="14367" width="5.875" style="7" customWidth="1"/>
    <col min="14368" max="14368" width="10.375" style="7" customWidth="1"/>
    <col min="14369" max="14369" width="11.75" style="7" customWidth="1"/>
    <col min="14370" max="14370" width="7" style="7" customWidth="1"/>
    <col min="14371" max="14371" width="7.875" style="7" customWidth="1"/>
    <col min="14372" max="14372" width="6.5" style="7" customWidth="1"/>
    <col min="14373" max="14373" width="8.875" style="7" customWidth="1"/>
    <col min="14374" max="14374" width="10.75" style="7" customWidth="1"/>
    <col min="14375" max="14375" width="6" style="7" customWidth="1"/>
    <col min="14376" max="14376" width="8.375" style="7" customWidth="1"/>
    <col min="14377" max="14377" width="5.625" style="7" customWidth="1"/>
    <col min="14378" max="14378" width="8.625" style="7" customWidth="1"/>
    <col min="14379" max="14379" width="10.25" style="7" customWidth="1"/>
    <col min="14380" max="14380" width="6.75" style="7" customWidth="1"/>
    <col min="14381" max="14381" width="9" style="7"/>
    <col min="14382" max="14382" width="6.125" style="7" customWidth="1"/>
    <col min="14383" max="14383" width="8.875" style="7" customWidth="1"/>
    <col min="14384" max="14384" width="10.375" style="7" customWidth="1"/>
    <col min="14385" max="14385" width="7.875" style="7" customWidth="1"/>
    <col min="14386" max="14387" width="7.25" style="7" customWidth="1"/>
    <col min="14388" max="14388" width="9.25" style="7" customWidth="1"/>
    <col min="14389" max="14389" width="9.75" style="7" customWidth="1"/>
    <col min="14390" max="14392" width="7.25" style="7" customWidth="1"/>
    <col min="14393" max="14393" width="8.75" style="7" customWidth="1"/>
    <col min="14394" max="14394" width="9.75" style="7" customWidth="1"/>
    <col min="14395" max="14397" width="7.25" style="7" customWidth="1"/>
    <col min="14398" max="14398" width="8.625" style="7" customWidth="1"/>
    <col min="14399" max="14399" width="10.25" style="7" customWidth="1"/>
    <col min="14400" max="14402" width="7.25" style="7" customWidth="1"/>
    <col min="14403" max="14403" width="8.75" style="7" customWidth="1"/>
    <col min="14404" max="14404" width="9.75" style="7" customWidth="1"/>
    <col min="14405" max="14407" width="7.25" style="7" customWidth="1"/>
    <col min="14408" max="14408" width="8.625" style="7" customWidth="1"/>
    <col min="14409" max="14409" width="10.25" style="7" customWidth="1"/>
    <col min="14410" max="14410" width="7.25" style="7" customWidth="1"/>
    <col min="14411" max="14411" width="8.25" style="7" customWidth="1"/>
    <col min="14412" max="14412" width="6.125" style="7" customWidth="1"/>
    <col min="14413" max="14413" width="9.5" style="7" customWidth="1"/>
    <col min="14414" max="14414" width="11.25" style="7" customWidth="1"/>
    <col min="14415" max="14415" width="7.375" style="7" customWidth="1"/>
    <col min="14416" max="14416" width="9" style="7"/>
    <col min="14417" max="14417" width="5.875" style="7" customWidth="1"/>
    <col min="14418" max="14418" width="9.375" style="7" customWidth="1"/>
    <col min="14419" max="14419" width="10.375" style="7" customWidth="1"/>
    <col min="14420" max="14420" width="7.125" style="7" customWidth="1"/>
    <col min="14421" max="14421" width="19.375" style="7" customWidth="1"/>
    <col min="14422" max="14592" width="9" style="7"/>
    <col min="14593" max="14593" width="10.625" style="7" customWidth="1"/>
    <col min="14594" max="14594" width="52" style="7" customWidth="1"/>
    <col min="14595" max="14595" width="13.5" style="7" customWidth="1"/>
    <col min="14596" max="14596" width="5.5" style="7" customWidth="1"/>
    <col min="14597" max="14598" width="6" style="7" customWidth="1"/>
    <col min="14599" max="14600" width="7.625" style="7" customWidth="1"/>
    <col min="14601" max="14601" width="11.75" style="7" customWidth="1"/>
    <col min="14602" max="14602" width="7.625" style="7" customWidth="1"/>
    <col min="14603" max="14603" width="6.75" style="7" customWidth="1"/>
    <col min="14604" max="14604" width="12.125" style="7" customWidth="1"/>
    <col min="14605" max="14605" width="6" style="7" customWidth="1"/>
    <col min="14606" max="14606" width="8.125" style="7" customWidth="1"/>
    <col min="14607" max="14607" width="16.75" style="7" customWidth="1"/>
    <col min="14608" max="14608" width="17.75" style="7" customWidth="1"/>
    <col min="14609" max="14609" width="18.125" style="7" customWidth="1"/>
    <col min="14610" max="14610" width="16.75" style="7" customWidth="1"/>
    <col min="14611" max="14611" width="19.375" style="7" customWidth="1"/>
    <col min="14612" max="14612" width="10.125" style="7" customWidth="1"/>
    <col min="14613" max="14613" width="9.625" style="7" customWidth="1"/>
    <col min="14614" max="14614" width="8.75" style="7" customWidth="1"/>
    <col min="14615" max="14615" width="8.625" style="7" customWidth="1"/>
    <col min="14616" max="14616" width="8.875" style="7" customWidth="1"/>
    <col min="14617" max="14617" width="7.625" style="7" customWidth="1"/>
    <col min="14618" max="14618" width="5.875" style="7" customWidth="1"/>
    <col min="14619" max="14619" width="8" style="7" customWidth="1"/>
    <col min="14620" max="14620" width="10.875" style="7" customWidth="1"/>
    <col min="14621" max="14621" width="6.125" style="7" customWidth="1"/>
    <col min="14622" max="14622" width="7" style="7" customWidth="1"/>
    <col min="14623" max="14623" width="5.875" style="7" customWidth="1"/>
    <col min="14624" max="14624" width="10.375" style="7" customWidth="1"/>
    <col min="14625" max="14625" width="11.75" style="7" customWidth="1"/>
    <col min="14626" max="14626" width="7" style="7" customWidth="1"/>
    <col min="14627" max="14627" width="7.875" style="7" customWidth="1"/>
    <col min="14628" max="14628" width="6.5" style="7" customWidth="1"/>
    <col min="14629" max="14629" width="8.875" style="7" customWidth="1"/>
    <col min="14630" max="14630" width="10.75" style="7" customWidth="1"/>
    <col min="14631" max="14631" width="6" style="7" customWidth="1"/>
    <col min="14632" max="14632" width="8.375" style="7" customWidth="1"/>
    <col min="14633" max="14633" width="5.625" style="7" customWidth="1"/>
    <col min="14634" max="14634" width="8.625" style="7" customWidth="1"/>
    <col min="14635" max="14635" width="10.25" style="7" customWidth="1"/>
    <col min="14636" max="14636" width="6.75" style="7" customWidth="1"/>
    <col min="14637" max="14637" width="9" style="7"/>
    <col min="14638" max="14638" width="6.125" style="7" customWidth="1"/>
    <col min="14639" max="14639" width="8.875" style="7" customWidth="1"/>
    <col min="14640" max="14640" width="10.375" style="7" customWidth="1"/>
    <col min="14641" max="14641" width="7.875" style="7" customWidth="1"/>
    <col min="14642" max="14643" width="7.25" style="7" customWidth="1"/>
    <col min="14644" max="14644" width="9.25" style="7" customWidth="1"/>
    <col min="14645" max="14645" width="9.75" style="7" customWidth="1"/>
    <col min="14646" max="14648" width="7.25" style="7" customWidth="1"/>
    <col min="14649" max="14649" width="8.75" style="7" customWidth="1"/>
    <col min="14650" max="14650" width="9.75" style="7" customWidth="1"/>
    <col min="14651" max="14653" width="7.25" style="7" customWidth="1"/>
    <col min="14654" max="14654" width="8.625" style="7" customWidth="1"/>
    <col min="14655" max="14655" width="10.25" style="7" customWidth="1"/>
    <col min="14656" max="14658" width="7.25" style="7" customWidth="1"/>
    <col min="14659" max="14659" width="8.75" style="7" customWidth="1"/>
    <col min="14660" max="14660" width="9.75" style="7" customWidth="1"/>
    <col min="14661" max="14663" width="7.25" style="7" customWidth="1"/>
    <col min="14664" max="14664" width="8.625" style="7" customWidth="1"/>
    <col min="14665" max="14665" width="10.25" style="7" customWidth="1"/>
    <col min="14666" max="14666" width="7.25" style="7" customWidth="1"/>
    <col min="14667" max="14667" width="8.25" style="7" customWidth="1"/>
    <col min="14668" max="14668" width="6.125" style="7" customWidth="1"/>
    <col min="14669" max="14669" width="9.5" style="7" customWidth="1"/>
    <col min="14670" max="14670" width="11.25" style="7" customWidth="1"/>
    <col min="14671" max="14671" width="7.375" style="7" customWidth="1"/>
    <col min="14672" max="14672" width="9" style="7"/>
    <col min="14673" max="14673" width="5.875" style="7" customWidth="1"/>
    <col min="14674" max="14674" width="9.375" style="7" customWidth="1"/>
    <col min="14675" max="14675" width="10.375" style="7" customWidth="1"/>
    <col min="14676" max="14676" width="7.125" style="7" customWidth="1"/>
    <col min="14677" max="14677" width="19.375" style="7" customWidth="1"/>
    <col min="14678" max="14848" width="9" style="7"/>
    <col min="14849" max="14849" width="10.625" style="7" customWidth="1"/>
    <col min="14850" max="14850" width="52" style="7" customWidth="1"/>
    <col min="14851" max="14851" width="13.5" style="7" customWidth="1"/>
    <col min="14852" max="14852" width="5.5" style="7" customWidth="1"/>
    <col min="14853" max="14854" width="6" style="7" customWidth="1"/>
    <col min="14855" max="14856" width="7.625" style="7" customWidth="1"/>
    <col min="14857" max="14857" width="11.75" style="7" customWidth="1"/>
    <col min="14858" max="14858" width="7.625" style="7" customWidth="1"/>
    <col min="14859" max="14859" width="6.75" style="7" customWidth="1"/>
    <col min="14860" max="14860" width="12.125" style="7" customWidth="1"/>
    <col min="14861" max="14861" width="6" style="7" customWidth="1"/>
    <col min="14862" max="14862" width="8.125" style="7" customWidth="1"/>
    <col min="14863" max="14863" width="16.75" style="7" customWidth="1"/>
    <col min="14864" max="14864" width="17.75" style="7" customWidth="1"/>
    <col min="14865" max="14865" width="18.125" style="7" customWidth="1"/>
    <col min="14866" max="14866" width="16.75" style="7" customWidth="1"/>
    <col min="14867" max="14867" width="19.375" style="7" customWidth="1"/>
    <col min="14868" max="14868" width="10.125" style="7" customWidth="1"/>
    <col min="14869" max="14869" width="9.625" style="7" customWidth="1"/>
    <col min="14870" max="14870" width="8.75" style="7" customWidth="1"/>
    <col min="14871" max="14871" width="8.625" style="7" customWidth="1"/>
    <col min="14872" max="14872" width="8.875" style="7" customWidth="1"/>
    <col min="14873" max="14873" width="7.625" style="7" customWidth="1"/>
    <col min="14874" max="14874" width="5.875" style="7" customWidth="1"/>
    <col min="14875" max="14875" width="8" style="7" customWidth="1"/>
    <col min="14876" max="14876" width="10.875" style="7" customWidth="1"/>
    <col min="14877" max="14877" width="6.125" style="7" customWidth="1"/>
    <col min="14878" max="14878" width="7" style="7" customWidth="1"/>
    <col min="14879" max="14879" width="5.875" style="7" customWidth="1"/>
    <col min="14880" max="14880" width="10.375" style="7" customWidth="1"/>
    <col min="14881" max="14881" width="11.75" style="7" customWidth="1"/>
    <col min="14882" max="14882" width="7" style="7" customWidth="1"/>
    <col min="14883" max="14883" width="7.875" style="7" customWidth="1"/>
    <col min="14884" max="14884" width="6.5" style="7" customWidth="1"/>
    <col min="14885" max="14885" width="8.875" style="7" customWidth="1"/>
    <col min="14886" max="14886" width="10.75" style="7" customWidth="1"/>
    <col min="14887" max="14887" width="6" style="7" customWidth="1"/>
    <col min="14888" max="14888" width="8.375" style="7" customWidth="1"/>
    <col min="14889" max="14889" width="5.625" style="7" customWidth="1"/>
    <col min="14890" max="14890" width="8.625" style="7" customWidth="1"/>
    <col min="14891" max="14891" width="10.25" style="7" customWidth="1"/>
    <col min="14892" max="14892" width="6.75" style="7" customWidth="1"/>
    <col min="14893" max="14893" width="9" style="7"/>
    <col min="14894" max="14894" width="6.125" style="7" customWidth="1"/>
    <col min="14895" max="14895" width="8.875" style="7" customWidth="1"/>
    <col min="14896" max="14896" width="10.375" style="7" customWidth="1"/>
    <col min="14897" max="14897" width="7.875" style="7" customWidth="1"/>
    <col min="14898" max="14899" width="7.25" style="7" customWidth="1"/>
    <col min="14900" max="14900" width="9.25" style="7" customWidth="1"/>
    <col min="14901" max="14901" width="9.75" style="7" customWidth="1"/>
    <col min="14902" max="14904" width="7.25" style="7" customWidth="1"/>
    <col min="14905" max="14905" width="8.75" style="7" customWidth="1"/>
    <col min="14906" max="14906" width="9.75" style="7" customWidth="1"/>
    <col min="14907" max="14909" width="7.25" style="7" customWidth="1"/>
    <col min="14910" max="14910" width="8.625" style="7" customWidth="1"/>
    <col min="14911" max="14911" width="10.25" style="7" customWidth="1"/>
    <col min="14912" max="14914" width="7.25" style="7" customWidth="1"/>
    <col min="14915" max="14915" width="8.75" style="7" customWidth="1"/>
    <col min="14916" max="14916" width="9.75" style="7" customWidth="1"/>
    <col min="14917" max="14919" width="7.25" style="7" customWidth="1"/>
    <col min="14920" max="14920" width="8.625" style="7" customWidth="1"/>
    <col min="14921" max="14921" width="10.25" style="7" customWidth="1"/>
    <col min="14922" max="14922" width="7.25" style="7" customWidth="1"/>
    <col min="14923" max="14923" width="8.25" style="7" customWidth="1"/>
    <col min="14924" max="14924" width="6.125" style="7" customWidth="1"/>
    <col min="14925" max="14925" width="9.5" style="7" customWidth="1"/>
    <col min="14926" max="14926" width="11.25" style="7" customWidth="1"/>
    <col min="14927" max="14927" width="7.375" style="7" customWidth="1"/>
    <col min="14928" max="14928" width="9" style="7"/>
    <col min="14929" max="14929" width="5.875" style="7" customWidth="1"/>
    <col min="14930" max="14930" width="9.375" style="7" customWidth="1"/>
    <col min="14931" max="14931" width="10.375" style="7" customWidth="1"/>
    <col min="14932" max="14932" width="7.125" style="7" customWidth="1"/>
    <col min="14933" max="14933" width="19.375" style="7" customWidth="1"/>
    <col min="14934" max="15104" width="9" style="7"/>
    <col min="15105" max="15105" width="10.625" style="7" customWidth="1"/>
    <col min="15106" max="15106" width="52" style="7" customWidth="1"/>
    <col min="15107" max="15107" width="13.5" style="7" customWidth="1"/>
    <col min="15108" max="15108" width="5.5" style="7" customWidth="1"/>
    <col min="15109" max="15110" width="6" style="7" customWidth="1"/>
    <col min="15111" max="15112" width="7.625" style="7" customWidth="1"/>
    <col min="15113" max="15113" width="11.75" style="7" customWidth="1"/>
    <col min="15114" max="15114" width="7.625" style="7" customWidth="1"/>
    <col min="15115" max="15115" width="6.75" style="7" customWidth="1"/>
    <col min="15116" max="15116" width="12.125" style="7" customWidth="1"/>
    <col min="15117" max="15117" width="6" style="7" customWidth="1"/>
    <col min="15118" max="15118" width="8.125" style="7" customWidth="1"/>
    <col min="15119" max="15119" width="16.75" style="7" customWidth="1"/>
    <col min="15120" max="15120" width="17.75" style="7" customWidth="1"/>
    <col min="15121" max="15121" width="18.125" style="7" customWidth="1"/>
    <col min="15122" max="15122" width="16.75" style="7" customWidth="1"/>
    <col min="15123" max="15123" width="19.375" style="7" customWidth="1"/>
    <col min="15124" max="15124" width="10.125" style="7" customWidth="1"/>
    <col min="15125" max="15125" width="9.625" style="7" customWidth="1"/>
    <col min="15126" max="15126" width="8.75" style="7" customWidth="1"/>
    <col min="15127" max="15127" width="8.625" style="7" customWidth="1"/>
    <col min="15128" max="15128" width="8.875" style="7" customWidth="1"/>
    <col min="15129" max="15129" width="7.625" style="7" customWidth="1"/>
    <col min="15130" max="15130" width="5.875" style="7" customWidth="1"/>
    <col min="15131" max="15131" width="8" style="7" customWidth="1"/>
    <col min="15132" max="15132" width="10.875" style="7" customWidth="1"/>
    <col min="15133" max="15133" width="6.125" style="7" customWidth="1"/>
    <col min="15134" max="15134" width="7" style="7" customWidth="1"/>
    <col min="15135" max="15135" width="5.875" style="7" customWidth="1"/>
    <col min="15136" max="15136" width="10.375" style="7" customWidth="1"/>
    <col min="15137" max="15137" width="11.75" style="7" customWidth="1"/>
    <col min="15138" max="15138" width="7" style="7" customWidth="1"/>
    <col min="15139" max="15139" width="7.875" style="7" customWidth="1"/>
    <col min="15140" max="15140" width="6.5" style="7" customWidth="1"/>
    <col min="15141" max="15141" width="8.875" style="7" customWidth="1"/>
    <col min="15142" max="15142" width="10.75" style="7" customWidth="1"/>
    <col min="15143" max="15143" width="6" style="7" customWidth="1"/>
    <col min="15144" max="15144" width="8.375" style="7" customWidth="1"/>
    <col min="15145" max="15145" width="5.625" style="7" customWidth="1"/>
    <col min="15146" max="15146" width="8.625" style="7" customWidth="1"/>
    <col min="15147" max="15147" width="10.25" style="7" customWidth="1"/>
    <col min="15148" max="15148" width="6.75" style="7" customWidth="1"/>
    <col min="15149" max="15149" width="9" style="7"/>
    <col min="15150" max="15150" width="6.125" style="7" customWidth="1"/>
    <col min="15151" max="15151" width="8.875" style="7" customWidth="1"/>
    <col min="15152" max="15152" width="10.375" style="7" customWidth="1"/>
    <col min="15153" max="15153" width="7.875" style="7" customWidth="1"/>
    <col min="15154" max="15155" width="7.25" style="7" customWidth="1"/>
    <col min="15156" max="15156" width="9.25" style="7" customWidth="1"/>
    <col min="15157" max="15157" width="9.75" style="7" customWidth="1"/>
    <col min="15158" max="15160" width="7.25" style="7" customWidth="1"/>
    <col min="15161" max="15161" width="8.75" style="7" customWidth="1"/>
    <col min="15162" max="15162" width="9.75" style="7" customWidth="1"/>
    <col min="15163" max="15165" width="7.25" style="7" customWidth="1"/>
    <col min="15166" max="15166" width="8.625" style="7" customWidth="1"/>
    <col min="15167" max="15167" width="10.25" style="7" customWidth="1"/>
    <col min="15168" max="15170" width="7.25" style="7" customWidth="1"/>
    <col min="15171" max="15171" width="8.75" style="7" customWidth="1"/>
    <col min="15172" max="15172" width="9.75" style="7" customWidth="1"/>
    <col min="15173" max="15175" width="7.25" style="7" customWidth="1"/>
    <col min="15176" max="15176" width="8.625" style="7" customWidth="1"/>
    <col min="15177" max="15177" width="10.25" style="7" customWidth="1"/>
    <col min="15178" max="15178" width="7.25" style="7" customWidth="1"/>
    <col min="15179" max="15179" width="8.25" style="7" customWidth="1"/>
    <col min="15180" max="15180" width="6.125" style="7" customWidth="1"/>
    <col min="15181" max="15181" width="9.5" style="7" customWidth="1"/>
    <col min="15182" max="15182" width="11.25" style="7" customWidth="1"/>
    <col min="15183" max="15183" width="7.375" style="7" customWidth="1"/>
    <col min="15184" max="15184" width="9" style="7"/>
    <col min="15185" max="15185" width="5.875" style="7" customWidth="1"/>
    <col min="15186" max="15186" width="9.375" style="7" customWidth="1"/>
    <col min="15187" max="15187" width="10.375" style="7" customWidth="1"/>
    <col min="15188" max="15188" width="7.125" style="7" customWidth="1"/>
    <col min="15189" max="15189" width="19.375" style="7" customWidth="1"/>
    <col min="15190" max="15360" width="9" style="7"/>
    <col min="15361" max="15361" width="10.625" style="7" customWidth="1"/>
    <col min="15362" max="15362" width="52" style="7" customWidth="1"/>
    <col min="15363" max="15363" width="13.5" style="7" customWidth="1"/>
    <col min="15364" max="15364" width="5.5" style="7" customWidth="1"/>
    <col min="15365" max="15366" width="6" style="7" customWidth="1"/>
    <col min="15367" max="15368" width="7.625" style="7" customWidth="1"/>
    <col min="15369" max="15369" width="11.75" style="7" customWidth="1"/>
    <col min="15370" max="15370" width="7.625" style="7" customWidth="1"/>
    <col min="15371" max="15371" width="6.75" style="7" customWidth="1"/>
    <col min="15372" max="15372" width="12.125" style="7" customWidth="1"/>
    <col min="15373" max="15373" width="6" style="7" customWidth="1"/>
    <col min="15374" max="15374" width="8.125" style="7" customWidth="1"/>
    <col min="15375" max="15375" width="16.75" style="7" customWidth="1"/>
    <col min="15376" max="15376" width="17.75" style="7" customWidth="1"/>
    <col min="15377" max="15377" width="18.125" style="7" customWidth="1"/>
    <col min="15378" max="15378" width="16.75" style="7" customWidth="1"/>
    <col min="15379" max="15379" width="19.375" style="7" customWidth="1"/>
    <col min="15380" max="15380" width="10.125" style="7" customWidth="1"/>
    <col min="15381" max="15381" width="9.625" style="7" customWidth="1"/>
    <col min="15382" max="15382" width="8.75" style="7" customWidth="1"/>
    <col min="15383" max="15383" width="8.625" style="7" customWidth="1"/>
    <col min="15384" max="15384" width="8.875" style="7" customWidth="1"/>
    <col min="15385" max="15385" width="7.625" style="7" customWidth="1"/>
    <col min="15386" max="15386" width="5.875" style="7" customWidth="1"/>
    <col min="15387" max="15387" width="8" style="7" customWidth="1"/>
    <col min="15388" max="15388" width="10.875" style="7" customWidth="1"/>
    <col min="15389" max="15389" width="6.125" style="7" customWidth="1"/>
    <col min="15390" max="15390" width="7" style="7" customWidth="1"/>
    <col min="15391" max="15391" width="5.875" style="7" customWidth="1"/>
    <col min="15392" max="15392" width="10.375" style="7" customWidth="1"/>
    <col min="15393" max="15393" width="11.75" style="7" customWidth="1"/>
    <col min="15394" max="15394" width="7" style="7" customWidth="1"/>
    <col min="15395" max="15395" width="7.875" style="7" customWidth="1"/>
    <col min="15396" max="15396" width="6.5" style="7" customWidth="1"/>
    <col min="15397" max="15397" width="8.875" style="7" customWidth="1"/>
    <col min="15398" max="15398" width="10.75" style="7" customWidth="1"/>
    <col min="15399" max="15399" width="6" style="7" customWidth="1"/>
    <col min="15400" max="15400" width="8.375" style="7" customWidth="1"/>
    <col min="15401" max="15401" width="5.625" style="7" customWidth="1"/>
    <col min="15402" max="15402" width="8.625" style="7" customWidth="1"/>
    <col min="15403" max="15403" width="10.25" style="7" customWidth="1"/>
    <col min="15404" max="15404" width="6.75" style="7" customWidth="1"/>
    <col min="15405" max="15405" width="9" style="7"/>
    <col min="15406" max="15406" width="6.125" style="7" customWidth="1"/>
    <col min="15407" max="15407" width="8.875" style="7" customWidth="1"/>
    <col min="15408" max="15408" width="10.375" style="7" customWidth="1"/>
    <col min="15409" max="15409" width="7.875" style="7" customWidth="1"/>
    <col min="15410" max="15411" width="7.25" style="7" customWidth="1"/>
    <col min="15412" max="15412" width="9.25" style="7" customWidth="1"/>
    <col min="15413" max="15413" width="9.75" style="7" customWidth="1"/>
    <col min="15414" max="15416" width="7.25" style="7" customWidth="1"/>
    <col min="15417" max="15417" width="8.75" style="7" customWidth="1"/>
    <col min="15418" max="15418" width="9.75" style="7" customWidth="1"/>
    <col min="15419" max="15421" width="7.25" style="7" customWidth="1"/>
    <col min="15422" max="15422" width="8.625" style="7" customWidth="1"/>
    <col min="15423" max="15423" width="10.25" style="7" customWidth="1"/>
    <col min="15424" max="15426" width="7.25" style="7" customWidth="1"/>
    <col min="15427" max="15427" width="8.75" style="7" customWidth="1"/>
    <col min="15428" max="15428" width="9.75" style="7" customWidth="1"/>
    <col min="15429" max="15431" width="7.25" style="7" customWidth="1"/>
    <col min="15432" max="15432" width="8.625" style="7" customWidth="1"/>
    <col min="15433" max="15433" width="10.25" style="7" customWidth="1"/>
    <col min="15434" max="15434" width="7.25" style="7" customWidth="1"/>
    <col min="15435" max="15435" width="8.25" style="7" customWidth="1"/>
    <col min="15436" max="15436" width="6.125" style="7" customWidth="1"/>
    <col min="15437" max="15437" width="9.5" style="7" customWidth="1"/>
    <col min="15438" max="15438" width="11.25" style="7" customWidth="1"/>
    <col min="15439" max="15439" width="7.375" style="7" customWidth="1"/>
    <col min="15440" max="15440" width="9" style="7"/>
    <col min="15441" max="15441" width="5.875" style="7" customWidth="1"/>
    <col min="15442" max="15442" width="9.375" style="7" customWidth="1"/>
    <col min="15443" max="15443" width="10.375" style="7" customWidth="1"/>
    <col min="15444" max="15444" width="7.125" style="7" customWidth="1"/>
    <col min="15445" max="15445" width="19.375" style="7" customWidth="1"/>
    <col min="15446" max="15616" width="9" style="7"/>
    <col min="15617" max="15617" width="10.625" style="7" customWidth="1"/>
    <col min="15618" max="15618" width="52" style="7" customWidth="1"/>
    <col min="15619" max="15619" width="13.5" style="7" customWidth="1"/>
    <col min="15620" max="15620" width="5.5" style="7" customWidth="1"/>
    <col min="15621" max="15622" width="6" style="7" customWidth="1"/>
    <col min="15623" max="15624" width="7.625" style="7" customWidth="1"/>
    <col min="15625" max="15625" width="11.75" style="7" customWidth="1"/>
    <col min="15626" max="15626" width="7.625" style="7" customWidth="1"/>
    <col min="15627" max="15627" width="6.75" style="7" customWidth="1"/>
    <col min="15628" max="15628" width="12.125" style="7" customWidth="1"/>
    <col min="15629" max="15629" width="6" style="7" customWidth="1"/>
    <col min="15630" max="15630" width="8.125" style="7" customWidth="1"/>
    <col min="15631" max="15631" width="16.75" style="7" customWidth="1"/>
    <col min="15632" max="15632" width="17.75" style="7" customWidth="1"/>
    <col min="15633" max="15633" width="18.125" style="7" customWidth="1"/>
    <col min="15634" max="15634" width="16.75" style="7" customWidth="1"/>
    <col min="15635" max="15635" width="19.375" style="7" customWidth="1"/>
    <col min="15636" max="15636" width="10.125" style="7" customWidth="1"/>
    <col min="15637" max="15637" width="9.625" style="7" customWidth="1"/>
    <col min="15638" max="15638" width="8.75" style="7" customWidth="1"/>
    <col min="15639" max="15639" width="8.625" style="7" customWidth="1"/>
    <col min="15640" max="15640" width="8.875" style="7" customWidth="1"/>
    <col min="15641" max="15641" width="7.625" style="7" customWidth="1"/>
    <col min="15642" max="15642" width="5.875" style="7" customWidth="1"/>
    <col min="15643" max="15643" width="8" style="7" customWidth="1"/>
    <col min="15644" max="15644" width="10.875" style="7" customWidth="1"/>
    <col min="15645" max="15645" width="6.125" style="7" customWidth="1"/>
    <col min="15646" max="15646" width="7" style="7" customWidth="1"/>
    <col min="15647" max="15647" width="5.875" style="7" customWidth="1"/>
    <col min="15648" max="15648" width="10.375" style="7" customWidth="1"/>
    <col min="15649" max="15649" width="11.75" style="7" customWidth="1"/>
    <col min="15650" max="15650" width="7" style="7" customWidth="1"/>
    <col min="15651" max="15651" width="7.875" style="7" customWidth="1"/>
    <col min="15652" max="15652" width="6.5" style="7" customWidth="1"/>
    <col min="15653" max="15653" width="8.875" style="7" customWidth="1"/>
    <col min="15654" max="15654" width="10.75" style="7" customWidth="1"/>
    <col min="15655" max="15655" width="6" style="7" customWidth="1"/>
    <col min="15656" max="15656" width="8.375" style="7" customWidth="1"/>
    <col min="15657" max="15657" width="5.625" style="7" customWidth="1"/>
    <col min="15658" max="15658" width="8.625" style="7" customWidth="1"/>
    <col min="15659" max="15659" width="10.25" style="7" customWidth="1"/>
    <col min="15660" max="15660" width="6.75" style="7" customWidth="1"/>
    <col min="15661" max="15661" width="9" style="7"/>
    <col min="15662" max="15662" width="6.125" style="7" customWidth="1"/>
    <col min="15663" max="15663" width="8.875" style="7" customWidth="1"/>
    <col min="15664" max="15664" width="10.375" style="7" customWidth="1"/>
    <col min="15665" max="15665" width="7.875" style="7" customWidth="1"/>
    <col min="15666" max="15667" width="7.25" style="7" customWidth="1"/>
    <col min="15668" max="15668" width="9.25" style="7" customWidth="1"/>
    <col min="15669" max="15669" width="9.75" style="7" customWidth="1"/>
    <col min="15670" max="15672" width="7.25" style="7" customWidth="1"/>
    <col min="15673" max="15673" width="8.75" style="7" customWidth="1"/>
    <col min="15674" max="15674" width="9.75" style="7" customWidth="1"/>
    <col min="15675" max="15677" width="7.25" style="7" customWidth="1"/>
    <col min="15678" max="15678" width="8.625" style="7" customWidth="1"/>
    <col min="15679" max="15679" width="10.25" style="7" customWidth="1"/>
    <col min="15680" max="15682" width="7.25" style="7" customWidth="1"/>
    <col min="15683" max="15683" width="8.75" style="7" customWidth="1"/>
    <col min="15684" max="15684" width="9.75" style="7" customWidth="1"/>
    <col min="15685" max="15687" width="7.25" style="7" customWidth="1"/>
    <col min="15688" max="15688" width="8.625" style="7" customWidth="1"/>
    <col min="15689" max="15689" width="10.25" style="7" customWidth="1"/>
    <col min="15690" max="15690" width="7.25" style="7" customWidth="1"/>
    <col min="15691" max="15691" width="8.25" style="7" customWidth="1"/>
    <col min="15692" max="15692" width="6.125" style="7" customWidth="1"/>
    <col min="15693" max="15693" width="9.5" style="7" customWidth="1"/>
    <col min="15694" max="15694" width="11.25" style="7" customWidth="1"/>
    <col min="15695" max="15695" width="7.375" style="7" customWidth="1"/>
    <col min="15696" max="15696" width="9" style="7"/>
    <col min="15697" max="15697" width="5.875" style="7" customWidth="1"/>
    <col min="15698" max="15698" width="9.375" style="7" customWidth="1"/>
    <col min="15699" max="15699" width="10.375" style="7" customWidth="1"/>
    <col min="15700" max="15700" width="7.125" style="7" customWidth="1"/>
    <col min="15701" max="15701" width="19.375" style="7" customWidth="1"/>
    <col min="15702" max="15872" width="9" style="7"/>
    <col min="15873" max="15873" width="10.625" style="7" customWidth="1"/>
    <col min="15874" max="15874" width="52" style="7" customWidth="1"/>
    <col min="15875" max="15875" width="13.5" style="7" customWidth="1"/>
    <col min="15876" max="15876" width="5.5" style="7" customWidth="1"/>
    <col min="15877" max="15878" width="6" style="7" customWidth="1"/>
    <col min="15879" max="15880" width="7.625" style="7" customWidth="1"/>
    <col min="15881" max="15881" width="11.75" style="7" customWidth="1"/>
    <col min="15882" max="15882" width="7.625" style="7" customWidth="1"/>
    <col min="15883" max="15883" width="6.75" style="7" customWidth="1"/>
    <col min="15884" max="15884" width="12.125" style="7" customWidth="1"/>
    <col min="15885" max="15885" width="6" style="7" customWidth="1"/>
    <col min="15886" max="15886" width="8.125" style="7" customWidth="1"/>
    <col min="15887" max="15887" width="16.75" style="7" customWidth="1"/>
    <col min="15888" max="15888" width="17.75" style="7" customWidth="1"/>
    <col min="15889" max="15889" width="18.125" style="7" customWidth="1"/>
    <col min="15890" max="15890" width="16.75" style="7" customWidth="1"/>
    <col min="15891" max="15891" width="19.375" style="7" customWidth="1"/>
    <col min="15892" max="15892" width="10.125" style="7" customWidth="1"/>
    <col min="15893" max="15893" width="9.625" style="7" customWidth="1"/>
    <col min="15894" max="15894" width="8.75" style="7" customWidth="1"/>
    <col min="15895" max="15895" width="8.625" style="7" customWidth="1"/>
    <col min="15896" max="15896" width="8.875" style="7" customWidth="1"/>
    <col min="15897" max="15897" width="7.625" style="7" customWidth="1"/>
    <col min="15898" max="15898" width="5.875" style="7" customWidth="1"/>
    <col min="15899" max="15899" width="8" style="7" customWidth="1"/>
    <col min="15900" max="15900" width="10.875" style="7" customWidth="1"/>
    <col min="15901" max="15901" width="6.125" style="7" customWidth="1"/>
    <col min="15902" max="15902" width="7" style="7" customWidth="1"/>
    <col min="15903" max="15903" width="5.875" style="7" customWidth="1"/>
    <col min="15904" max="15904" width="10.375" style="7" customWidth="1"/>
    <col min="15905" max="15905" width="11.75" style="7" customWidth="1"/>
    <col min="15906" max="15906" width="7" style="7" customWidth="1"/>
    <col min="15907" max="15907" width="7.875" style="7" customWidth="1"/>
    <col min="15908" max="15908" width="6.5" style="7" customWidth="1"/>
    <col min="15909" max="15909" width="8.875" style="7" customWidth="1"/>
    <col min="15910" max="15910" width="10.75" style="7" customWidth="1"/>
    <col min="15911" max="15911" width="6" style="7" customWidth="1"/>
    <col min="15912" max="15912" width="8.375" style="7" customWidth="1"/>
    <col min="15913" max="15913" width="5.625" style="7" customWidth="1"/>
    <col min="15914" max="15914" width="8.625" style="7" customWidth="1"/>
    <col min="15915" max="15915" width="10.25" style="7" customWidth="1"/>
    <col min="15916" max="15916" width="6.75" style="7" customWidth="1"/>
    <col min="15917" max="15917" width="9" style="7"/>
    <col min="15918" max="15918" width="6.125" style="7" customWidth="1"/>
    <col min="15919" max="15919" width="8.875" style="7" customWidth="1"/>
    <col min="15920" max="15920" width="10.375" style="7" customWidth="1"/>
    <col min="15921" max="15921" width="7.875" style="7" customWidth="1"/>
    <col min="15922" max="15923" width="7.25" style="7" customWidth="1"/>
    <col min="15924" max="15924" width="9.25" style="7" customWidth="1"/>
    <col min="15925" max="15925" width="9.75" style="7" customWidth="1"/>
    <col min="15926" max="15928" width="7.25" style="7" customWidth="1"/>
    <col min="15929" max="15929" width="8.75" style="7" customWidth="1"/>
    <col min="15930" max="15930" width="9.75" style="7" customWidth="1"/>
    <col min="15931" max="15933" width="7.25" style="7" customWidth="1"/>
    <col min="15934" max="15934" width="8.625" style="7" customWidth="1"/>
    <col min="15935" max="15935" width="10.25" style="7" customWidth="1"/>
    <col min="15936" max="15938" width="7.25" style="7" customWidth="1"/>
    <col min="15939" max="15939" width="8.75" style="7" customWidth="1"/>
    <col min="15940" max="15940" width="9.75" style="7" customWidth="1"/>
    <col min="15941" max="15943" width="7.25" style="7" customWidth="1"/>
    <col min="15944" max="15944" width="8.625" style="7" customWidth="1"/>
    <col min="15945" max="15945" width="10.25" style="7" customWidth="1"/>
    <col min="15946" max="15946" width="7.25" style="7" customWidth="1"/>
    <col min="15947" max="15947" width="8.25" style="7" customWidth="1"/>
    <col min="15948" max="15948" width="6.125" style="7" customWidth="1"/>
    <col min="15949" max="15949" width="9.5" style="7" customWidth="1"/>
    <col min="15950" max="15950" width="11.25" style="7" customWidth="1"/>
    <col min="15951" max="15951" width="7.375" style="7" customWidth="1"/>
    <col min="15952" max="15952" width="9" style="7"/>
    <col min="15953" max="15953" width="5.875" style="7" customWidth="1"/>
    <col min="15954" max="15954" width="9.375" style="7" customWidth="1"/>
    <col min="15955" max="15955" width="10.375" style="7" customWidth="1"/>
    <col min="15956" max="15956" width="7.125" style="7" customWidth="1"/>
    <col min="15957" max="15957" width="19.375" style="7" customWidth="1"/>
    <col min="15958" max="16128" width="9" style="7"/>
    <col min="16129" max="16129" width="10.625" style="7" customWidth="1"/>
    <col min="16130" max="16130" width="52" style="7" customWidth="1"/>
    <col min="16131" max="16131" width="13.5" style="7" customWidth="1"/>
    <col min="16132" max="16132" width="5.5" style="7" customWidth="1"/>
    <col min="16133" max="16134" width="6" style="7" customWidth="1"/>
    <col min="16135" max="16136" width="7.625" style="7" customWidth="1"/>
    <col min="16137" max="16137" width="11.75" style="7" customWidth="1"/>
    <col min="16138" max="16138" width="7.625" style="7" customWidth="1"/>
    <col min="16139" max="16139" width="6.75" style="7" customWidth="1"/>
    <col min="16140" max="16140" width="12.125" style="7" customWidth="1"/>
    <col min="16141" max="16141" width="6" style="7" customWidth="1"/>
    <col min="16142" max="16142" width="8.125" style="7" customWidth="1"/>
    <col min="16143" max="16143" width="16.75" style="7" customWidth="1"/>
    <col min="16144" max="16144" width="17.75" style="7" customWidth="1"/>
    <col min="16145" max="16145" width="18.125" style="7" customWidth="1"/>
    <col min="16146" max="16146" width="16.75" style="7" customWidth="1"/>
    <col min="16147" max="16147" width="19.375" style="7" customWidth="1"/>
    <col min="16148" max="16148" width="10.125" style="7" customWidth="1"/>
    <col min="16149" max="16149" width="9.625" style="7" customWidth="1"/>
    <col min="16150" max="16150" width="8.75" style="7" customWidth="1"/>
    <col min="16151" max="16151" width="8.625" style="7" customWidth="1"/>
    <col min="16152" max="16152" width="8.875" style="7" customWidth="1"/>
    <col min="16153" max="16153" width="7.625" style="7" customWidth="1"/>
    <col min="16154" max="16154" width="5.875" style="7" customWidth="1"/>
    <col min="16155" max="16155" width="8" style="7" customWidth="1"/>
    <col min="16156" max="16156" width="10.875" style="7" customWidth="1"/>
    <col min="16157" max="16157" width="6.125" style="7" customWidth="1"/>
    <col min="16158" max="16158" width="7" style="7" customWidth="1"/>
    <col min="16159" max="16159" width="5.875" style="7" customWidth="1"/>
    <col min="16160" max="16160" width="10.375" style="7" customWidth="1"/>
    <col min="16161" max="16161" width="11.75" style="7" customWidth="1"/>
    <col min="16162" max="16162" width="7" style="7" customWidth="1"/>
    <col min="16163" max="16163" width="7.875" style="7" customWidth="1"/>
    <col min="16164" max="16164" width="6.5" style="7" customWidth="1"/>
    <col min="16165" max="16165" width="8.875" style="7" customWidth="1"/>
    <col min="16166" max="16166" width="10.75" style="7" customWidth="1"/>
    <col min="16167" max="16167" width="6" style="7" customWidth="1"/>
    <col min="16168" max="16168" width="8.375" style="7" customWidth="1"/>
    <col min="16169" max="16169" width="5.625" style="7" customWidth="1"/>
    <col min="16170" max="16170" width="8.625" style="7" customWidth="1"/>
    <col min="16171" max="16171" width="10.25" style="7" customWidth="1"/>
    <col min="16172" max="16172" width="6.75" style="7" customWidth="1"/>
    <col min="16173" max="16173" width="9" style="7"/>
    <col min="16174" max="16174" width="6.125" style="7" customWidth="1"/>
    <col min="16175" max="16175" width="8.875" style="7" customWidth="1"/>
    <col min="16176" max="16176" width="10.375" style="7" customWidth="1"/>
    <col min="16177" max="16177" width="7.875" style="7" customWidth="1"/>
    <col min="16178" max="16179" width="7.25" style="7" customWidth="1"/>
    <col min="16180" max="16180" width="9.25" style="7" customWidth="1"/>
    <col min="16181" max="16181" width="9.75" style="7" customWidth="1"/>
    <col min="16182" max="16184" width="7.25" style="7" customWidth="1"/>
    <col min="16185" max="16185" width="8.75" style="7" customWidth="1"/>
    <col min="16186" max="16186" width="9.75" style="7" customWidth="1"/>
    <col min="16187" max="16189" width="7.25" style="7" customWidth="1"/>
    <col min="16190" max="16190" width="8.625" style="7" customWidth="1"/>
    <col min="16191" max="16191" width="10.25" style="7" customWidth="1"/>
    <col min="16192" max="16194" width="7.25" style="7" customWidth="1"/>
    <col min="16195" max="16195" width="8.75" style="7" customWidth="1"/>
    <col min="16196" max="16196" width="9.75" style="7" customWidth="1"/>
    <col min="16197" max="16199" width="7.25" style="7" customWidth="1"/>
    <col min="16200" max="16200" width="8.625" style="7" customWidth="1"/>
    <col min="16201" max="16201" width="10.25" style="7" customWidth="1"/>
    <col min="16202" max="16202" width="7.25" style="7" customWidth="1"/>
    <col min="16203" max="16203" width="8.25" style="7" customWidth="1"/>
    <col min="16204" max="16204" width="6.125" style="7" customWidth="1"/>
    <col min="16205" max="16205" width="9.5" style="7" customWidth="1"/>
    <col min="16206" max="16206" width="11.25" style="7" customWidth="1"/>
    <col min="16207" max="16207" width="7.375" style="7" customWidth="1"/>
    <col min="16208" max="16208" width="9" style="7"/>
    <col min="16209" max="16209" width="5.875" style="7" customWidth="1"/>
    <col min="16210" max="16210" width="9.375" style="7" customWidth="1"/>
    <col min="16211" max="16211" width="10.375" style="7" customWidth="1"/>
    <col min="16212" max="16212" width="7.125" style="7" customWidth="1"/>
    <col min="16213" max="16213" width="19.375" style="7" customWidth="1"/>
    <col min="16214" max="16384" width="9" style="7"/>
  </cols>
  <sheetData>
    <row r="1" spans="1:86" s="4" customFormat="1" ht="11.2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 t="s">
        <v>0</v>
      </c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3"/>
      <c r="AX1" s="1"/>
      <c r="AY1" s="1"/>
      <c r="BB1" s="2" t="s">
        <v>0</v>
      </c>
      <c r="BC1" s="3"/>
      <c r="BD1" s="3"/>
      <c r="BE1" s="3"/>
      <c r="BF1" s="3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CB1" s="3"/>
      <c r="CG1" s="2" t="s">
        <v>0</v>
      </c>
    </row>
    <row r="2" spans="1:86" s="4" customFormat="1" ht="11.2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5" t="s">
        <v>1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5" t="s">
        <v>1</v>
      </c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5" t="s">
        <v>1</v>
      </c>
      <c r="CH2" s="1"/>
    </row>
    <row r="3" spans="1:86" s="4" customFormat="1" ht="11.2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5" t="s">
        <v>2</v>
      </c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5" t="s">
        <v>2</v>
      </c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5" t="s">
        <v>2</v>
      </c>
      <c r="CH3" s="1"/>
    </row>
    <row r="4" spans="1:86" ht="38.25" customHeight="1" x14ac:dyDescent="0.3">
      <c r="A4" s="6"/>
      <c r="B4" s="6"/>
      <c r="C4" s="6"/>
      <c r="D4" s="6"/>
      <c r="E4" s="6" t="s">
        <v>3</v>
      </c>
      <c r="F4" s="6"/>
      <c r="G4" s="6"/>
      <c r="H4" s="10"/>
      <c r="I4" s="6"/>
      <c r="J4" s="6"/>
      <c r="K4" s="6"/>
      <c r="L4" s="40"/>
      <c r="M4" s="40"/>
      <c r="N4" s="41"/>
      <c r="O4" s="41"/>
      <c r="P4" s="135" t="s">
        <v>4</v>
      </c>
      <c r="Q4" s="135"/>
      <c r="R4" s="135"/>
      <c r="S4" s="135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 t="s">
        <v>3</v>
      </c>
      <c r="AJ4" s="6"/>
      <c r="AK4" s="6"/>
      <c r="AL4" s="10"/>
      <c r="AM4" s="6"/>
      <c r="AN4" s="6"/>
      <c r="AO4" s="6"/>
      <c r="AP4" s="40"/>
      <c r="AQ4" s="40"/>
      <c r="AR4" s="41"/>
      <c r="AS4" s="41"/>
      <c r="AT4" s="10"/>
      <c r="AU4" s="10"/>
      <c r="AV4" s="10"/>
      <c r="AW4" s="55"/>
      <c r="AX4" s="135" t="s">
        <v>4</v>
      </c>
      <c r="AY4" s="135"/>
      <c r="AZ4" s="135"/>
      <c r="BA4" s="135"/>
      <c r="BB4" s="135"/>
      <c r="BC4" s="10"/>
      <c r="BD4" s="6" t="s">
        <v>3</v>
      </c>
      <c r="BE4" s="6"/>
      <c r="BF4" s="6"/>
      <c r="BG4" s="10"/>
      <c r="BH4" s="6"/>
      <c r="BI4" s="6"/>
      <c r="BJ4" s="6"/>
      <c r="BK4" s="40"/>
      <c r="BL4" s="40"/>
      <c r="BM4" s="10"/>
      <c r="BN4" s="6"/>
      <c r="BO4" s="6"/>
      <c r="BP4" s="6"/>
      <c r="BQ4" s="10"/>
      <c r="BR4" s="6"/>
      <c r="BS4" s="6"/>
      <c r="BT4" s="6"/>
      <c r="BU4" s="40"/>
      <c r="BV4" s="40"/>
      <c r="BW4" s="41"/>
      <c r="BX4" s="41"/>
      <c r="BY4" s="10"/>
      <c r="BZ4" s="40"/>
      <c r="CA4" s="41"/>
      <c r="CB4" s="55"/>
      <c r="CC4" s="135" t="s">
        <v>4</v>
      </c>
      <c r="CD4" s="135"/>
      <c r="CE4" s="135"/>
      <c r="CF4" s="135"/>
      <c r="CG4" s="135"/>
      <c r="CH4" s="10"/>
    </row>
    <row r="5" spans="1:86" ht="18.75" customHeight="1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10"/>
      <c r="M5" s="42"/>
      <c r="N5" s="42"/>
      <c r="O5" s="42"/>
      <c r="P5" s="42"/>
      <c r="Q5" s="42"/>
      <c r="R5" s="136" t="s">
        <v>5</v>
      </c>
      <c r="S5" s="136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10"/>
      <c r="AQ5" s="42"/>
      <c r="AR5" s="42"/>
      <c r="AS5" s="42"/>
      <c r="AT5" s="43"/>
      <c r="AU5" s="10"/>
      <c r="AV5" s="10"/>
      <c r="AW5" s="137" t="s">
        <v>6</v>
      </c>
      <c r="AX5" s="137"/>
      <c r="AY5" s="137"/>
      <c r="AZ5" s="137"/>
      <c r="BA5" s="137"/>
      <c r="BB5" s="137"/>
      <c r="BC5" s="10"/>
      <c r="BD5" s="9"/>
      <c r="BE5" s="9"/>
      <c r="BF5" s="9"/>
      <c r="BG5" s="9"/>
      <c r="BH5" s="9"/>
      <c r="BI5" s="9"/>
      <c r="BJ5" s="9"/>
      <c r="BK5" s="10"/>
      <c r="BL5" s="42"/>
      <c r="BM5" s="10"/>
      <c r="BN5" s="9"/>
      <c r="BO5" s="9"/>
      <c r="BP5" s="9"/>
      <c r="BQ5" s="9"/>
      <c r="BR5" s="9"/>
      <c r="BS5" s="9"/>
      <c r="BT5" s="9"/>
      <c r="BU5" s="10"/>
      <c r="BV5" s="42"/>
      <c r="BW5" s="42"/>
      <c r="BX5" s="42"/>
      <c r="BY5" s="42"/>
      <c r="BZ5" s="42"/>
      <c r="CA5" s="42"/>
      <c r="CB5" s="136" t="s">
        <v>6</v>
      </c>
      <c r="CC5" s="136"/>
      <c r="CD5" s="136"/>
      <c r="CE5" s="136"/>
      <c r="CF5" s="136"/>
      <c r="CG5" s="136"/>
      <c r="CH5" s="10"/>
    </row>
    <row r="6" spans="1:86" ht="18.75" customHeight="1" x14ac:dyDescent="0.3">
      <c r="A6" s="44"/>
      <c r="B6" s="44"/>
      <c r="C6" s="44"/>
      <c r="D6" s="44"/>
      <c r="E6" s="44"/>
      <c r="F6" s="44"/>
      <c r="G6" s="44"/>
      <c r="H6" s="44" t="s">
        <v>108</v>
      </c>
      <c r="I6" s="44"/>
      <c r="J6" s="44"/>
      <c r="K6" s="44"/>
      <c r="L6" s="45"/>
      <c r="M6" s="40"/>
      <c r="O6" s="46"/>
      <c r="R6" s="133" t="s">
        <v>7</v>
      </c>
      <c r="S6" s="133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 t="s">
        <v>108</v>
      </c>
      <c r="AM6" s="44"/>
      <c r="AN6" s="44"/>
      <c r="AO6" s="44"/>
      <c r="AP6" s="45"/>
      <c r="AQ6" s="40"/>
      <c r="AR6" s="10"/>
      <c r="AS6" s="46"/>
      <c r="AT6" s="47"/>
      <c r="AU6" s="10"/>
      <c r="AV6" s="10"/>
      <c r="AW6" s="10"/>
      <c r="AX6" s="10"/>
      <c r="AY6" s="10"/>
      <c r="AZ6" s="133" t="s">
        <v>7</v>
      </c>
      <c r="BA6" s="133"/>
      <c r="BB6" s="47"/>
      <c r="BC6" s="10"/>
      <c r="BD6" s="44"/>
      <c r="BE6" s="44"/>
      <c r="BF6" s="44"/>
      <c r="BG6" s="44" t="s">
        <v>108</v>
      </c>
      <c r="BH6" s="44"/>
      <c r="BI6" s="44"/>
      <c r="BJ6" s="44"/>
      <c r="BK6" s="45"/>
      <c r="BL6" s="40"/>
      <c r="BM6" s="10"/>
      <c r="BN6" s="44"/>
      <c r="BO6" s="44"/>
      <c r="BP6" s="44"/>
      <c r="BQ6" s="44"/>
      <c r="BR6" s="44"/>
      <c r="BS6" s="44"/>
      <c r="BT6" s="44"/>
      <c r="BU6" s="45"/>
      <c r="BV6" s="40"/>
      <c r="BW6" s="10"/>
      <c r="BX6" s="46"/>
      <c r="BY6" s="10"/>
      <c r="BZ6" s="40"/>
      <c r="CA6" s="10"/>
      <c r="CB6" s="10"/>
      <c r="CC6" s="10"/>
      <c r="CD6" s="10"/>
      <c r="CE6" s="133" t="s">
        <v>7</v>
      </c>
      <c r="CF6" s="133"/>
      <c r="CG6" s="47"/>
      <c r="CH6" s="10"/>
    </row>
    <row r="7" spans="1:86" ht="18.75" customHeight="1" x14ac:dyDescent="0.25">
      <c r="A7" s="48"/>
      <c r="B7" s="48"/>
      <c r="C7" s="10"/>
      <c r="D7" s="10"/>
      <c r="E7" s="10"/>
      <c r="F7" s="48" t="s">
        <v>8</v>
      </c>
      <c r="G7" s="48"/>
      <c r="H7" s="10"/>
      <c r="I7" s="48"/>
      <c r="J7" s="48"/>
      <c r="K7" s="48"/>
      <c r="L7" s="49"/>
      <c r="N7" s="50"/>
      <c r="O7" s="50"/>
      <c r="P7" s="50"/>
      <c r="R7" s="134" t="s">
        <v>9</v>
      </c>
      <c r="S7" s="134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10"/>
      <c r="AJ7" s="48" t="s">
        <v>8</v>
      </c>
      <c r="AK7" s="48"/>
      <c r="AL7" s="10"/>
      <c r="AM7" s="48"/>
      <c r="AN7" s="48"/>
      <c r="AO7" s="48"/>
      <c r="AP7" s="49"/>
      <c r="AQ7" s="10"/>
      <c r="AR7" s="50"/>
      <c r="AS7" s="50"/>
      <c r="AT7" s="51"/>
      <c r="AU7" s="10"/>
      <c r="AV7" s="10"/>
      <c r="AW7" s="134" t="s">
        <v>9</v>
      </c>
      <c r="AX7" s="134"/>
      <c r="AY7" s="134"/>
      <c r="AZ7" s="134"/>
      <c r="BA7" s="134"/>
      <c r="BB7" s="134"/>
      <c r="BC7" s="10"/>
      <c r="BD7" s="10"/>
      <c r="BE7" s="48" t="s">
        <v>8</v>
      </c>
      <c r="BF7" s="48"/>
      <c r="BG7" s="10"/>
      <c r="BH7" s="48"/>
      <c r="BI7" s="48"/>
      <c r="BJ7" s="48"/>
      <c r="BK7" s="49"/>
      <c r="BL7" s="10"/>
      <c r="BM7" s="10"/>
      <c r="BN7" s="10"/>
      <c r="BO7" s="48"/>
      <c r="BP7" s="48"/>
      <c r="BQ7" s="10"/>
      <c r="BR7" s="48"/>
      <c r="BS7" s="48"/>
      <c r="BT7" s="48"/>
      <c r="BU7" s="49"/>
      <c r="BV7" s="10"/>
      <c r="BW7" s="50"/>
      <c r="BX7" s="50"/>
      <c r="BY7" s="50"/>
      <c r="BZ7" s="10"/>
      <c r="CA7" s="50"/>
      <c r="CB7" s="134" t="s">
        <v>9</v>
      </c>
      <c r="CC7" s="134"/>
      <c r="CD7" s="134"/>
      <c r="CE7" s="134"/>
      <c r="CF7" s="134"/>
      <c r="CG7" s="134"/>
      <c r="CH7" s="10"/>
    </row>
    <row r="8" spans="1:86" ht="18.75" customHeigh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52"/>
      <c r="M8" s="40"/>
      <c r="N8" s="53"/>
      <c r="O8" s="53"/>
      <c r="P8" s="54"/>
      <c r="Q8" s="54"/>
      <c r="R8" s="52"/>
      <c r="S8" s="52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52"/>
      <c r="AQ8" s="40"/>
      <c r="AR8" s="53"/>
      <c r="AS8" s="53"/>
      <c r="AT8" s="10"/>
      <c r="AU8" s="10"/>
      <c r="AV8" s="10"/>
      <c r="AW8" s="54"/>
      <c r="AX8" s="52"/>
      <c r="AY8" s="52"/>
      <c r="AZ8" s="10"/>
      <c r="BA8" s="10"/>
      <c r="BB8" s="10"/>
      <c r="BC8" s="10"/>
      <c r="BD8" s="11"/>
      <c r="BE8" s="11"/>
      <c r="BF8" s="11"/>
      <c r="BG8" s="11"/>
      <c r="BH8" s="11"/>
      <c r="BI8" s="11"/>
      <c r="BJ8" s="11"/>
      <c r="BK8" s="52"/>
      <c r="BL8" s="40"/>
      <c r="BM8" s="10"/>
      <c r="BN8" s="11"/>
      <c r="BO8" s="11"/>
      <c r="BP8" s="11"/>
      <c r="BQ8" s="11"/>
      <c r="BR8" s="11"/>
      <c r="BS8" s="11"/>
      <c r="BT8" s="11"/>
      <c r="BU8" s="52"/>
      <c r="BV8" s="40"/>
      <c r="BW8" s="53"/>
      <c r="BX8" s="53"/>
      <c r="BY8" s="54"/>
      <c r="BZ8" s="40"/>
      <c r="CA8" s="53"/>
      <c r="CB8" s="54"/>
      <c r="CC8" s="52"/>
      <c r="CD8" s="52"/>
      <c r="CE8" s="10"/>
      <c r="CF8" s="10"/>
      <c r="CG8" s="10"/>
      <c r="CH8" s="10"/>
    </row>
    <row r="9" spans="1:86" ht="18.75" customHeight="1" x14ac:dyDescent="0.3">
      <c r="A9" s="12"/>
      <c r="B9" s="12"/>
      <c r="C9" s="12"/>
      <c r="D9" s="12"/>
      <c r="E9" s="12"/>
      <c r="F9" s="12"/>
      <c r="G9" s="12"/>
      <c r="H9" s="12" t="s">
        <v>10</v>
      </c>
      <c r="I9" s="12"/>
      <c r="J9" s="12"/>
      <c r="K9" s="12"/>
      <c r="L9" s="45"/>
      <c r="M9" s="40"/>
      <c r="N9" s="40"/>
      <c r="O9" s="40"/>
      <c r="P9" s="40"/>
      <c r="R9" s="130" t="s">
        <v>11</v>
      </c>
      <c r="S9" s="130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 t="s">
        <v>10</v>
      </c>
      <c r="AM9" s="12"/>
      <c r="AN9" s="12"/>
      <c r="AO9" s="12"/>
      <c r="AP9" s="45"/>
      <c r="AQ9" s="40"/>
      <c r="AR9" s="40"/>
      <c r="AS9" s="40"/>
      <c r="AT9" s="13"/>
      <c r="AU9" s="10"/>
      <c r="AV9" s="10"/>
      <c r="AW9" s="10"/>
      <c r="AX9" s="10"/>
      <c r="AY9" s="10"/>
      <c r="AZ9" s="130" t="s">
        <v>11</v>
      </c>
      <c r="BA9" s="130"/>
      <c r="BB9" s="13"/>
      <c r="BC9" s="10"/>
      <c r="BD9" s="12"/>
      <c r="BE9" s="12"/>
      <c r="BF9" s="12"/>
      <c r="BG9" s="12" t="s">
        <v>10</v>
      </c>
      <c r="BH9" s="12"/>
      <c r="BI9" s="12"/>
      <c r="BJ9" s="12"/>
      <c r="BK9" s="45"/>
      <c r="BL9" s="40"/>
      <c r="BM9" s="10"/>
      <c r="BN9" s="12"/>
      <c r="BO9" s="12"/>
      <c r="BP9" s="12"/>
      <c r="BQ9" s="12"/>
      <c r="BR9" s="12"/>
      <c r="BS9" s="12"/>
      <c r="BT9" s="12"/>
      <c r="BU9" s="45"/>
      <c r="BV9" s="40"/>
      <c r="BW9" s="40"/>
      <c r="BX9" s="40"/>
      <c r="BY9" s="40"/>
      <c r="BZ9" s="40"/>
      <c r="CA9" s="40"/>
      <c r="CB9" s="10"/>
      <c r="CC9" s="10"/>
      <c r="CD9" s="10"/>
      <c r="CE9" s="10"/>
      <c r="CF9" s="10"/>
      <c r="CG9" s="130" t="s">
        <v>11</v>
      </c>
      <c r="CH9" s="130"/>
    </row>
    <row r="10" spans="1:86" ht="18.75" customHeight="1" x14ac:dyDescent="0.25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0"/>
    </row>
    <row r="11" spans="1:86" ht="18.75" customHeight="1" x14ac:dyDescent="0.3">
      <c r="A11" s="10"/>
      <c r="B11" s="12"/>
      <c r="C11" s="12" t="s">
        <v>201</v>
      </c>
      <c r="D11" s="12"/>
      <c r="E11" s="12"/>
      <c r="F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Y11" s="12"/>
      <c r="AA11" s="12"/>
      <c r="AC11" s="12" t="s">
        <v>201</v>
      </c>
      <c r="AD11" s="12"/>
      <c r="AE11" s="12"/>
      <c r="AF11" s="12"/>
      <c r="AG11" s="12"/>
      <c r="AH11" s="12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 t="s">
        <v>202</v>
      </c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0"/>
    </row>
    <row r="12" spans="1:86" ht="15.75" customHeight="1" x14ac:dyDescent="0.25">
      <c r="A12" s="132"/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16"/>
      <c r="AJ12" s="16"/>
      <c r="AK12" s="16"/>
      <c r="AL12" s="16"/>
      <c r="AM12" s="16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</row>
    <row r="13" spans="1:86" ht="15.75" customHeight="1" thickBot="1" x14ac:dyDescent="0.3">
      <c r="A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F13" s="18"/>
    </row>
    <row r="14" spans="1:86" ht="63.75" customHeight="1" thickBot="1" x14ac:dyDescent="0.3">
      <c r="A14" s="117" t="s">
        <v>12</v>
      </c>
      <c r="B14" s="117" t="s">
        <v>13</v>
      </c>
      <c r="C14" s="122" t="s">
        <v>14</v>
      </c>
      <c r="D14" s="123" t="s">
        <v>15</v>
      </c>
      <c r="E14" s="123" t="s">
        <v>16</v>
      </c>
      <c r="F14" s="117" t="s">
        <v>17</v>
      </c>
      <c r="G14" s="117"/>
      <c r="H14" s="117" t="s">
        <v>18</v>
      </c>
      <c r="I14" s="117"/>
      <c r="J14" s="117"/>
      <c r="K14" s="117"/>
      <c r="L14" s="117"/>
      <c r="M14" s="117"/>
      <c r="N14" s="123" t="s">
        <v>19</v>
      </c>
      <c r="O14" s="122" t="s">
        <v>204</v>
      </c>
      <c r="P14" s="117" t="s">
        <v>20</v>
      </c>
      <c r="Q14" s="117"/>
      <c r="R14" s="117"/>
      <c r="S14" s="117"/>
      <c r="T14" s="117" t="s">
        <v>21</v>
      </c>
      <c r="U14" s="124"/>
      <c r="V14" s="113" t="s">
        <v>22</v>
      </c>
      <c r="W14" s="114"/>
      <c r="X14" s="115"/>
      <c r="Y14" s="127" t="s">
        <v>110</v>
      </c>
      <c r="Z14" s="128"/>
      <c r="AA14" s="128"/>
      <c r="AB14" s="128"/>
      <c r="AC14" s="128"/>
      <c r="AD14" s="128"/>
      <c r="AE14" s="128"/>
      <c r="AF14" s="128"/>
      <c r="AG14" s="128"/>
      <c r="AH14" s="129"/>
      <c r="AI14" s="118" t="s">
        <v>23</v>
      </c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9"/>
      <c r="BC14" s="120" t="s">
        <v>23</v>
      </c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1"/>
      <c r="CG14" s="125" t="s">
        <v>24</v>
      </c>
    </row>
    <row r="15" spans="1:86" ht="85.5" customHeight="1" thickBot="1" x14ac:dyDescent="0.3">
      <c r="A15" s="117"/>
      <c r="B15" s="117"/>
      <c r="C15" s="117"/>
      <c r="D15" s="123"/>
      <c r="E15" s="123"/>
      <c r="F15" s="117"/>
      <c r="G15" s="117"/>
      <c r="H15" s="117" t="s">
        <v>25</v>
      </c>
      <c r="I15" s="117"/>
      <c r="J15" s="117"/>
      <c r="K15" s="126" t="s">
        <v>26</v>
      </c>
      <c r="L15" s="126"/>
      <c r="M15" s="126"/>
      <c r="N15" s="123"/>
      <c r="O15" s="117"/>
      <c r="P15" s="117" t="s">
        <v>25</v>
      </c>
      <c r="Q15" s="117"/>
      <c r="R15" s="117" t="s">
        <v>26</v>
      </c>
      <c r="S15" s="117"/>
      <c r="T15" s="117"/>
      <c r="U15" s="124"/>
      <c r="V15" s="116"/>
      <c r="W15" s="117"/>
      <c r="X15" s="117"/>
      <c r="Y15" s="110" t="s">
        <v>39</v>
      </c>
      <c r="Z15" s="111"/>
      <c r="AA15" s="111"/>
      <c r="AB15" s="111"/>
      <c r="AC15" s="111"/>
      <c r="AD15" s="111" t="s">
        <v>109</v>
      </c>
      <c r="AE15" s="111"/>
      <c r="AF15" s="111"/>
      <c r="AG15" s="111"/>
      <c r="AH15" s="111"/>
      <c r="AI15" s="110" t="s">
        <v>27</v>
      </c>
      <c r="AJ15" s="111"/>
      <c r="AK15" s="111"/>
      <c r="AL15" s="111"/>
      <c r="AM15" s="111"/>
      <c r="AN15" s="112" t="s">
        <v>111</v>
      </c>
      <c r="AO15" s="111"/>
      <c r="AP15" s="111"/>
      <c r="AQ15" s="111"/>
      <c r="AR15" s="111"/>
      <c r="AS15" s="112" t="s">
        <v>28</v>
      </c>
      <c r="AT15" s="111"/>
      <c r="AU15" s="111"/>
      <c r="AV15" s="111"/>
      <c r="AW15" s="111"/>
      <c r="AX15" s="112" t="s">
        <v>112</v>
      </c>
      <c r="AY15" s="111"/>
      <c r="AZ15" s="111"/>
      <c r="BA15" s="111"/>
      <c r="BB15" s="111"/>
      <c r="BC15" s="108" t="s">
        <v>29</v>
      </c>
      <c r="BD15" s="109"/>
      <c r="BE15" s="109"/>
      <c r="BF15" s="109"/>
      <c r="BG15" s="109"/>
      <c r="BH15" s="108" t="s">
        <v>113</v>
      </c>
      <c r="BI15" s="109"/>
      <c r="BJ15" s="109"/>
      <c r="BK15" s="109"/>
      <c r="BL15" s="109"/>
      <c r="BM15" s="108" t="s">
        <v>30</v>
      </c>
      <c r="BN15" s="109"/>
      <c r="BO15" s="109"/>
      <c r="BP15" s="109"/>
      <c r="BQ15" s="109"/>
      <c r="BR15" s="108" t="s">
        <v>114</v>
      </c>
      <c r="BS15" s="109"/>
      <c r="BT15" s="109"/>
      <c r="BU15" s="109"/>
      <c r="BV15" s="109"/>
      <c r="BW15" s="124" t="s">
        <v>31</v>
      </c>
      <c r="BX15" s="120"/>
      <c r="BY15" s="120"/>
      <c r="BZ15" s="120"/>
      <c r="CA15" s="121"/>
      <c r="CB15" s="124" t="s">
        <v>32</v>
      </c>
      <c r="CC15" s="120"/>
      <c r="CD15" s="120"/>
      <c r="CE15" s="120"/>
      <c r="CF15" s="121"/>
      <c r="CG15" s="125"/>
    </row>
    <row r="16" spans="1:86" ht="203.25" customHeight="1" thickBot="1" x14ac:dyDescent="0.3">
      <c r="A16" s="117"/>
      <c r="B16" s="117"/>
      <c r="C16" s="117"/>
      <c r="D16" s="123"/>
      <c r="E16" s="123"/>
      <c r="F16" s="19" t="s">
        <v>33</v>
      </c>
      <c r="G16" s="20" t="s">
        <v>26</v>
      </c>
      <c r="H16" s="21" t="s">
        <v>34</v>
      </c>
      <c r="I16" s="21" t="s">
        <v>35</v>
      </c>
      <c r="J16" s="21" t="s">
        <v>36</v>
      </c>
      <c r="K16" s="21" t="s">
        <v>34</v>
      </c>
      <c r="L16" s="21" t="s">
        <v>35</v>
      </c>
      <c r="M16" s="21" t="s">
        <v>36</v>
      </c>
      <c r="N16" s="123"/>
      <c r="O16" s="117"/>
      <c r="P16" s="21" t="s">
        <v>37</v>
      </c>
      <c r="Q16" s="21" t="s">
        <v>38</v>
      </c>
      <c r="R16" s="21" t="s">
        <v>37</v>
      </c>
      <c r="S16" s="22" t="s">
        <v>38</v>
      </c>
      <c r="T16" s="23" t="s">
        <v>25</v>
      </c>
      <c r="U16" s="59" t="s">
        <v>26</v>
      </c>
      <c r="V16" s="106" t="s">
        <v>206</v>
      </c>
      <c r="W16" s="24" t="s">
        <v>40</v>
      </c>
      <c r="X16" s="105" t="s">
        <v>205</v>
      </c>
      <c r="Y16" s="60" t="s">
        <v>41</v>
      </c>
      <c r="Z16" s="22" t="s">
        <v>42</v>
      </c>
      <c r="AA16" s="22" t="s">
        <v>43</v>
      </c>
      <c r="AB16" s="25" t="s">
        <v>44</v>
      </c>
      <c r="AC16" s="25" t="s">
        <v>45</v>
      </c>
      <c r="AD16" s="36" t="s">
        <v>41</v>
      </c>
      <c r="AE16" s="36" t="s">
        <v>42</v>
      </c>
      <c r="AF16" s="36" t="s">
        <v>43</v>
      </c>
      <c r="AG16" s="23" t="s">
        <v>44</v>
      </c>
      <c r="AH16" s="23" t="s">
        <v>45</v>
      </c>
      <c r="AI16" s="60" t="s">
        <v>41</v>
      </c>
      <c r="AJ16" s="22" t="s">
        <v>42</v>
      </c>
      <c r="AK16" s="22" t="s">
        <v>43</v>
      </c>
      <c r="AL16" s="25" t="s">
        <v>44</v>
      </c>
      <c r="AM16" s="25" t="s">
        <v>45</v>
      </c>
      <c r="AN16" s="21" t="s">
        <v>41</v>
      </c>
      <c r="AO16" s="21" t="s">
        <v>42</v>
      </c>
      <c r="AP16" s="21" t="s">
        <v>43</v>
      </c>
      <c r="AQ16" s="23" t="s">
        <v>44</v>
      </c>
      <c r="AR16" s="23" t="s">
        <v>45</v>
      </c>
      <c r="AS16" s="22" t="s">
        <v>41</v>
      </c>
      <c r="AT16" s="22" t="s">
        <v>42</v>
      </c>
      <c r="AU16" s="22" t="s">
        <v>43</v>
      </c>
      <c r="AV16" s="25" t="s">
        <v>44</v>
      </c>
      <c r="AW16" s="25" t="s">
        <v>45</v>
      </c>
      <c r="AX16" s="21" t="s">
        <v>41</v>
      </c>
      <c r="AY16" s="21" t="s">
        <v>42</v>
      </c>
      <c r="AZ16" s="21" t="s">
        <v>43</v>
      </c>
      <c r="BA16" s="23" t="s">
        <v>44</v>
      </c>
      <c r="BB16" s="23" t="s">
        <v>45</v>
      </c>
      <c r="BC16" s="22" t="s">
        <v>41</v>
      </c>
      <c r="BD16" s="22" t="s">
        <v>42</v>
      </c>
      <c r="BE16" s="22" t="s">
        <v>43</v>
      </c>
      <c r="BF16" s="25" t="s">
        <v>44</v>
      </c>
      <c r="BG16" s="25" t="s">
        <v>45</v>
      </c>
      <c r="BH16" s="21" t="s">
        <v>41</v>
      </c>
      <c r="BI16" s="21" t="s">
        <v>42</v>
      </c>
      <c r="BJ16" s="21" t="s">
        <v>43</v>
      </c>
      <c r="BK16" s="23" t="s">
        <v>44</v>
      </c>
      <c r="BL16" s="23" t="s">
        <v>45</v>
      </c>
      <c r="BM16" s="22" t="s">
        <v>41</v>
      </c>
      <c r="BN16" s="22" t="s">
        <v>42</v>
      </c>
      <c r="BO16" s="22" t="s">
        <v>43</v>
      </c>
      <c r="BP16" s="25" t="s">
        <v>44</v>
      </c>
      <c r="BQ16" s="25" t="s">
        <v>45</v>
      </c>
      <c r="BR16" s="21" t="s">
        <v>41</v>
      </c>
      <c r="BS16" s="21" t="s">
        <v>42</v>
      </c>
      <c r="BT16" s="21" t="s">
        <v>43</v>
      </c>
      <c r="BU16" s="23" t="s">
        <v>44</v>
      </c>
      <c r="BV16" s="23" t="s">
        <v>45</v>
      </c>
      <c r="BW16" s="21" t="s">
        <v>41</v>
      </c>
      <c r="BX16" s="21" t="s">
        <v>42</v>
      </c>
      <c r="BY16" s="21" t="s">
        <v>43</v>
      </c>
      <c r="BZ16" s="23" t="s">
        <v>44</v>
      </c>
      <c r="CA16" s="23" t="s">
        <v>45</v>
      </c>
      <c r="CB16" s="21" t="s">
        <v>41</v>
      </c>
      <c r="CC16" s="21" t="s">
        <v>42</v>
      </c>
      <c r="CD16" s="21" t="s">
        <v>43</v>
      </c>
      <c r="CE16" s="23" t="s">
        <v>44</v>
      </c>
      <c r="CF16" s="21" t="s">
        <v>45</v>
      </c>
      <c r="CG16" s="125"/>
    </row>
    <row r="17" spans="1:85" ht="19.5" customHeight="1" thickBot="1" x14ac:dyDescent="0.3">
      <c r="A17" s="26">
        <v>1</v>
      </c>
      <c r="B17" s="26">
        <v>2</v>
      </c>
      <c r="C17" s="26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7" t="s">
        <v>46</v>
      </c>
      <c r="Q17" s="27" t="s">
        <v>47</v>
      </c>
      <c r="R17" s="27" t="s">
        <v>48</v>
      </c>
      <c r="S17" s="28" t="s">
        <v>49</v>
      </c>
      <c r="T17" s="26">
        <v>17</v>
      </c>
      <c r="U17" s="35">
        <v>18</v>
      </c>
      <c r="V17" s="62">
        <v>19</v>
      </c>
      <c r="W17" s="63">
        <v>20</v>
      </c>
      <c r="X17" s="63">
        <v>21</v>
      </c>
      <c r="Y17" s="35">
        <v>22</v>
      </c>
      <c r="Z17" s="35">
        <v>23</v>
      </c>
      <c r="AA17" s="35">
        <v>24</v>
      </c>
      <c r="AB17" s="35">
        <v>25</v>
      </c>
      <c r="AC17" s="35">
        <v>26</v>
      </c>
      <c r="AD17" s="35">
        <v>27</v>
      </c>
      <c r="AE17" s="35">
        <v>28</v>
      </c>
      <c r="AF17" s="35">
        <v>29</v>
      </c>
      <c r="AG17" s="35">
        <v>30</v>
      </c>
      <c r="AH17" s="64">
        <v>31</v>
      </c>
      <c r="AI17" s="61" t="s">
        <v>50</v>
      </c>
      <c r="AJ17" s="28" t="s">
        <v>51</v>
      </c>
      <c r="AK17" s="28" t="s">
        <v>52</v>
      </c>
      <c r="AL17" s="28" t="s">
        <v>53</v>
      </c>
      <c r="AM17" s="28" t="s">
        <v>54</v>
      </c>
      <c r="AN17" s="27" t="s">
        <v>55</v>
      </c>
      <c r="AO17" s="27" t="s">
        <v>56</v>
      </c>
      <c r="AP17" s="27" t="s">
        <v>57</v>
      </c>
      <c r="AQ17" s="27" t="s">
        <v>58</v>
      </c>
      <c r="AR17" s="27" t="s">
        <v>59</v>
      </c>
      <c r="AS17" s="28" t="s">
        <v>60</v>
      </c>
      <c r="AT17" s="28" t="s">
        <v>61</v>
      </c>
      <c r="AU17" s="28" t="s">
        <v>62</v>
      </c>
      <c r="AV17" s="28" t="s">
        <v>63</v>
      </c>
      <c r="AW17" s="28" t="s">
        <v>64</v>
      </c>
      <c r="AX17" s="27" t="s">
        <v>65</v>
      </c>
      <c r="AY17" s="27" t="s">
        <v>66</v>
      </c>
      <c r="AZ17" s="27" t="s">
        <v>67</v>
      </c>
      <c r="BA17" s="27" t="s">
        <v>68</v>
      </c>
      <c r="BB17" s="27" t="s">
        <v>69</v>
      </c>
      <c r="BC17" s="28" t="s">
        <v>70</v>
      </c>
      <c r="BD17" s="28" t="s">
        <v>71</v>
      </c>
      <c r="BE17" s="28" t="s">
        <v>72</v>
      </c>
      <c r="BF17" s="28" t="s">
        <v>73</v>
      </c>
      <c r="BG17" s="28" t="s">
        <v>74</v>
      </c>
      <c r="BH17" s="27" t="s">
        <v>75</v>
      </c>
      <c r="BI17" s="27" t="s">
        <v>76</v>
      </c>
      <c r="BJ17" s="27" t="s">
        <v>77</v>
      </c>
      <c r="BK17" s="27" t="s">
        <v>78</v>
      </c>
      <c r="BL17" s="27" t="s">
        <v>79</v>
      </c>
      <c r="BM17" s="28" t="s">
        <v>70</v>
      </c>
      <c r="BN17" s="28" t="s">
        <v>71</v>
      </c>
      <c r="BO17" s="28" t="s">
        <v>72</v>
      </c>
      <c r="BP17" s="28" t="s">
        <v>73</v>
      </c>
      <c r="BQ17" s="28" t="s">
        <v>74</v>
      </c>
      <c r="BR17" s="27" t="s">
        <v>75</v>
      </c>
      <c r="BS17" s="27" t="s">
        <v>76</v>
      </c>
      <c r="BT17" s="27" t="s">
        <v>77</v>
      </c>
      <c r="BU17" s="27" t="s">
        <v>78</v>
      </c>
      <c r="BV17" s="27" t="s">
        <v>79</v>
      </c>
      <c r="BW17" s="26">
        <v>33</v>
      </c>
      <c r="BX17" s="26">
        <v>34</v>
      </c>
      <c r="BY17" s="26">
        <v>35</v>
      </c>
      <c r="BZ17" s="26">
        <v>36</v>
      </c>
      <c r="CA17" s="26">
        <v>37</v>
      </c>
      <c r="CB17" s="26">
        <v>38</v>
      </c>
      <c r="CC17" s="26">
        <v>39</v>
      </c>
      <c r="CD17" s="26">
        <v>40</v>
      </c>
      <c r="CE17" s="26">
        <v>41</v>
      </c>
      <c r="CF17" s="26">
        <v>42</v>
      </c>
      <c r="CG17" s="26">
        <v>43</v>
      </c>
    </row>
    <row r="18" spans="1:85" s="29" customFormat="1" ht="41.25" thickBot="1" x14ac:dyDescent="0.35">
      <c r="A18" s="65">
        <v>0</v>
      </c>
      <c r="B18" s="66" t="s">
        <v>115</v>
      </c>
      <c r="C18" s="65" t="s">
        <v>116</v>
      </c>
      <c r="D18" s="65" t="s">
        <v>203</v>
      </c>
      <c r="E18" s="65"/>
      <c r="F18" s="65"/>
      <c r="G18" s="65"/>
      <c r="H18" s="94">
        <f t="shared" ref="H18" si="0">H19+H20+H21+H27</f>
        <v>0</v>
      </c>
      <c r="I18" s="94">
        <f t="shared" ref="I18" si="1">I19+I20+I21+I27</f>
        <v>0</v>
      </c>
      <c r="J18" s="65"/>
      <c r="K18" s="94">
        <f t="shared" ref="K18" si="2">K19+K20+K21+K27</f>
        <v>0</v>
      </c>
      <c r="L18" s="94">
        <f t="shared" ref="L18" si="3">L19+L20+L21+L27</f>
        <v>0</v>
      </c>
      <c r="M18" s="65"/>
      <c r="N18" s="94">
        <f t="shared" ref="N18" si="4">N19+N20+N21+N27</f>
        <v>0</v>
      </c>
      <c r="O18" s="94">
        <f t="shared" ref="O18" si="5">O19+O20+O21+O27</f>
        <v>0</v>
      </c>
      <c r="P18" s="94">
        <f t="shared" ref="P18" si="6">P19+P20+P21+P27</f>
        <v>0</v>
      </c>
      <c r="Q18" s="94">
        <f t="shared" ref="Q18" si="7">Q19+Q20+Q21+Q27</f>
        <v>0</v>
      </c>
      <c r="R18" s="94">
        <f t="shared" ref="R18" si="8">R19+R20+R21+R27</f>
        <v>0</v>
      </c>
      <c r="S18" s="94">
        <f t="shared" ref="S18" si="9">S19+S20+S21+S27</f>
        <v>0</v>
      </c>
      <c r="T18" s="94">
        <f t="shared" ref="T18" si="10">T19+T20+T21+T27</f>
        <v>532.20112521071781</v>
      </c>
      <c r="U18" s="94">
        <f t="shared" ref="U18" si="11">U19+U20+U21+U27</f>
        <v>1543.9427300399998</v>
      </c>
      <c r="V18" s="94">
        <f t="shared" ref="V18" si="12">V19+V20+V21+V27</f>
        <v>0</v>
      </c>
      <c r="W18" s="94">
        <f t="shared" ref="W18" si="13">W19+W20+W21+W27</f>
        <v>532.20112521071781</v>
      </c>
      <c r="X18" s="94">
        <f t="shared" ref="X18" si="14">X19+X20+X21+X27</f>
        <v>1543.9427300399998</v>
      </c>
      <c r="Y18" s="94">
        <f t="shared" ref="Y18" si="15">Y19+Y20+Y21+Y27</f>
        <v>0</v>
      </c>
      <c r="Z18" s="94">
        <f t="shared" ref="Z18" si="16">Z19+Z20+Z21+Z27</f>
        <v>0</v>
      </c>
      <c r="AA18" s="94">
        <f t="shared" ref="AA18" si="17">AA19+AA20+AA21+AA27</f>
        <v>0</v>
      </c>
      <c r="AB18" s="94">
        <f t="shared" ref="AB18" si="18">AB19+AB20+AB21+AB27</f>
        <v>0</v>
      </c>
      <c r="AC18" s="94">
        <f t="shared" ref="AC18" si="19">AC19+AC20+AC21+AC27</f>
        <v>0</v>
      </c>
      <c r="AD18" s="94">
        <f t="shared" ref="AD18" si="20">AD19+AD20+AD21+AD27</f>
        <v>0</v>
      </c>
      <c r="AE18" s="94">
        <f t="shared" ref="AE18" si="21">AE19+AE20+AE21+AE27</f>
        <v>0</v>
      </c>
      <c r="AF18" s="94">
        <f t="shared" ref="AF18" si="22">AF19+AF20+AF21+AF27</f>
        <v>0</v>
      </c>
      <c r="AG18" s="94">
        <f t="shared" ref="AG18" si="23">AG19+AG20+AG21+AG27</f>
        <v>0</v>
      </c>
      <c r="AH18" s="94">
        <f t="shared" ref="AH18" si="24">AH19+AH20+AH21+AH27</f>
        <v>0</v>
      </c>
      <c r="AI18" s="94">
        <f t="shared" ref="AI18" si="25">AI19+AI20+AI21+AI27</f>
        <v>104.1977710161152</v>
      </c>
      <c r="AJ18" s="94">
        <f t="shared" ref="AJ18" si="26">AJ19+AJ20+AJ21+AJ27</f>
        <v>0</v>
      </c>
      <c r="AK18" s="94">
        <f t="shared" ref="AK18" si="27">AK19+AK20+AK21+AK27</f>
        <v>0</v>
      </c>
      <c r="AL18" s="94">
        <f t="shared" ref="AL18" si="28">AL19+AL20+AL21+AL27</f>
        <v>104.1977710161152</v>
      </c>
      <c r="AM18" s="94">
        <f t="shared" ref="AM18" si="29">AM19+AM20+AM21+AM27</f>
        <v>0</v>
      </c>
      <c r="AN18" s="94">
        <f t="shared" ref="AN18" si="30">AN19+AN20+AN21+AN27</f>
        <v>110.18566072</v>
      </c>
      <c r="AO18" s="94">
        <f t="shared" ref="AO18" si="31">AO19+AO20+AO21+AO27</f>
        <v>0</v>
      </c>
      <c r="AP18" s="94">
        <f t="shared" ref="AP18" si="32">AP19+AP20+AP21+AP27</f>
        <v>0</v>
      </c>
      <c r="AQ18" s="94">
        <f t="shared" ref="AQ18" si="33">AQ19+AQ20+AQ21+AQ27</f>
        <v>104.19777120399999</v>
      </c>
      <c r="AR18" s="94">
        <f t="shared" ref="AR18" si="34">AR19+AR20+AR21+AR27</f>
        <v>5.9878895160000001</v>
      </c>
      <c r="AS18" s="94">
        <f t="shared" ref="AS18" si="35">AS19+AS20+AS21+AS27</f>
        <v>107.22176968356104</v>
      </c>
      <c r="AT18" s="94">
        <f t="shared" ref="AT18" si="36">AT19+AT20+AT21+AT27</f>
        <v>0</v>
      </c>
      <c r="AU18" s="94">
        <f t="shared" ref="AU18" si="37">AU19+AU20+AU21+AU27</f>
        <v>0</v>
      </c>
      <c r="AV18" s="94">
        <f t="shared" ref="AV18" si="38">AV19+AV20+AV21+AV27</f>
        <v>107.22176968356104</v>
      </c>
      <c r="AW18" s="94">
        <f t="shared" ref="AW18" si="39">AW19+AW20+AW21+AW27</f>
        <v>0</v>
      </c>
      <c r="AX18" s="94">
        <f t="shared" ref="AX18" si="40">AX19+AX20+AX21+AX27</f>
        <v>1147.83499061</v>
      </c>
      <c r="AY18" s="94">
        <f t="shared" ref="AY18:BV18" si="41">AY19+AY20+AY21+AY27</f>
        <v>0</v>
      </c>
      <c r="AZ18" s="94">
        <f t="shared" si="41"/>
        <v>0</v>
      </c>
      <c r="BA18" s="94">
        <f t="shared" si="41"/>
        <v>1147.83499061</v>
      </c>
      <c r="BB18" s="94">
        <f t="shared" si="41"/>
        <v>0</v>
      </c>
      <c r="BC18" s="94">
        <f t="shared" si="41"/>
        <v>110.22272894104151</v>
      </c>
      <c r="BD18" s="94">
        <f t="shared" si="41"/>
        <v>0</v>
      </c>
      <c r="BE18" s="94">
        <f t="shared" si="41"/>
        <v>0</v>
      </c>
      <c r="BF18" s="94">
        <f t="shared" si="41"/>
        <v>110.22272894104151</v>
      </c>
      <c r="BG18" s="94">
        <f t="shared" si="41"/>
        <v>0</v>
      </c>
      <c r="BH18" s="94">
        <f t="shared" si="41"/>
        <v>285.92207870999999</v>
      </c>
      <c r="BI18" s="94">
        <f t="shared" si="41"/>
        <v>0</v>
      </c>
      <c r="BJ18" s="94">
        <f t="shared" si="41"/>
        <v>0</v>
      </c>
      <c r="BK18" s="94">
        <f t="shared" si="41"/>
        <v>285.92207870999999</v>
      </c>
      <c r="BL18" s="94">
        <f t="shared" si="41"/>
        <v>0</v>
      </c>
      <c r="BM18" s="94">
        <f t="shared" si="41"/>
        <v>210.55885556999999</v>
      </c>
      <c r="BN18" s="94">
        <f t="shared" si="41"/>
        <v>0</v>
      </c>
      <c r="BO18" s="94">
        <f t="shared" si="41"/>
        <v>0</v>
      </c>
      <c r="BP18" s="94">
        <f t="shared" si="41"/>
        <v>210.55885556999999</v>
      </c>
      <c r="BQ18" s="94">
        <f t="shared" si="41"/>
        <v>0</v>
      </c>
      <c r="BR18" s="94">
        <f t="shared" si="41"/>
        <v>0</v>
      </c>
      <c r="BS18" s="94">
        <f t="shared" si="41"/>
        <v>0</v>
      </c>
      <c r="BT18" s="94">
        <f t="shared" si="41"/>
        <v>0</v>
      </c>
      <c r="BU18" s="94">
        <f t="shared" si="41"/>
        <v>0</v>
      </c>
      <c r="BV18" s="94">
        <f t="shared" si="41"/>
        <v>0</v>
      </c>
      <c r="BW18" s="94">
        <f>BW19+BW20+BW21+BW27</f>
        <v>532.20112521071781</v>
      </c>
      <c r="BX18" s="94">
        <f t="shared" ref="BX18:CF18" si="42">BX19+BX20+BX21+BX27</f>
        <v>0</v>
      </c>
      <c r="BY18" s="94">
        <f t="shared" si="42"/>
        <v>0</v>
      </c>
      <c r="BZ18" s="94">
        <f t="shared" si="42"/>
        <v>532.20112521071781</v>
      </c>
      <c r="CA18" s="94">
        <f t="shared" si="42"/>
        <v>0</v>
      </c>
      <c r="CB18" s="94">
        <f t="shared" si="42"/>
        <v>1543.9427300399998</v>
      </c>
      <c r="CC18" s="94">
        <f t="shared" si="42"/>
        <v>0</v>
      </c>
      <c r="CD18" s="94">
        <f t="shared" si="42"/>
        <v>0</v>
      </c>
      <c r="CE18" s="94">
        <f t="shared" si="42"/>
        <v>1537.9548405239998</v>
      </c>
      <c r="CF18" s="94">
        <f t="shared" si="42"/>
        <v>5.9878895160000001</v>
      </c>
      <c r="CG18" s="65"/>
    </row>
    <row r="19" spans="1:85" s="30" customFormat="1" ht="57" thickBot="1" x14ac:dyDescent="0.35">
      <c r="A19" s="67" t="s">
        <v>117</v>
      </c>
      <c r="B19" s="68" t="s">
        <v>118</v>
      </c>
      <c r="C19" s="67" t="s">
        <v>116</v>
      </c>
      <c r="D19" s="67" t="s">
        <v>203</v>
      </c>
      <c r="E19" s="67"/>
      <c r="F19" s="67"/>
      <c r="G19" s="67"/>
      <c r="H19" s="95">
        <f t="shared" ref="H19:I19" si="43">H30</f>
        <v>0</v>
      </c>
      <c r="I19" s="95">
        <f t="shared" si="43"/>
        <v>0</v>
      </c>
      <c r="J19" s="67"/>
      <c r="K19" s="95">
        <f t="shared" ref="K19:L19" si="44">K30</f>
        <v>0</v>
      </c>
      <c r="L19" s="95">
        <f t="shared" si="44"/>
        <v>0</v>
      </c>
      <c r="M19" s="67"/>
      <c r="N19" s="95">
        <f t="shared" ref="N19:S19" si="45">N30</f>
        <v>0</v>
      </c>
      <c r="O19" s="95">
        <f t="shared" si="45"/>
        <v>0</v>
      </c>
      <c r="P19" s="95">
        <f t="shared" si="45"/>
        <v>0</v>
      </c>
      <c r="Q19" s="95">
        <f t="shared" si="45"/>
        <v>0</v>
      </c>
      <c r="R19" s="95">
        <f t="shared" si="45"/>
        <v>0</v>
      </c>
      <c r="S19" s="95">
        <f t="shared" si="45"/>
        <v>0</v>
      </c>
      <c r="T19" s="95">
        <f t="shared" ref="T19:X19" si="46">T30</f>
        <v>0</v>
      </c>
      <c r="U19" s="95">
        <f t="shared" si="46"/>
        <v>0</v>
      </c>
      <c r="V19" s="95">
        <f t="shared" si="46"/>
        <v>0</v>
      </c>
      <c r="W19" s="95">
        <f t="shared" si="46"/>
        <v>0</v>
      </c>
      <c r="X19" s="95">
        <f t="shared" si="46"/>
        <v>0</v>
      </c>
      <c r="Y19" s="95">
        <f t="shared" ref="Y19:AH19" si="47">Y30</f>
        <v>0</v>
      </c>
      <c r="Z19" s="95">
        <f t="shared" si="47"/>
        <v>0</v>
      </c>
      <c r="AA19" s="95">
        <f t="shared" si="47"/>
        <v>0</v>
      </c>
      <c r="AB19" s="95">
        <f t="shared" si="47"/>
        <v>0</v>
      </c>
      <c r="AC19" s="95">
        <f t="shared" si="47"/>
        <v>0</v>
      </c>
      <c r="AD19" s="95">
        <f t="shared" si="47"/>
        <v>0</v>
      </c>
      <c r="AE19" s="95">
        <f t="shared" si="47"/>
        <v>0</v>
      </c>
      <c r="AF19" s="95">
        <f t="shared" si="47"/>
        <v>0</v>
      </c>
      <c r="AG19" s="95">
        <f t="shared" si="47"/>
        <v>0</v>
      </c>
      <c r="AH19" s="95">
        <f t="shared" si="47"/>
        <v>0</v>
      </c>
      <c r="AI19" s="95">
        <f t="shared" ref="AI19:AX19" si="48">AI30</f>
        <v>0</v>
      </c>
      <c r="AJ19" s="95">
        <f t="shared" si="48"/>
        <v>0</v>
      </c>
      <c r="AK19" s="95">
        <f t="shared" si="48"/>
        <v>0</v>
      </c>
      <c r="AL19" s="95">
        <f t="shared" si="48"/>
        <v>0</v>
      </c>
      <c r="AM19" s="95">
        <f t="shared" si="48"/>
        <v>0</v>
      </c>
      <c r="AN19" s="95">
        <f t="shared" si="48"/>
        <v>0</v>
      </c>
      <c r="AO19" s="95">
        <f t="shared" si="48"/>
        <v>0</v>
      </c>
      <c r="AP19" s="95">
        <f t="shared" si="48"/>
        <v>0</v>
      </c>
      <c r="AQ19" s="95">
        <f t="shared" si="48"/>
        <v>0</v>
      </c>
      <c r="AR19" s="95">
        <f t="shared" si="48"/>
        <v>0</v>
      </c>
      <c r="AS19" s="95">
        <f t="shared" si="48"/>
        <v>0</v>
      </c>
      <c r="AT19" s="95">
        <f t="shared" si="48"/>
        <v>0</v>
      </c>
      <c r="AU19" s="95">
        <f t="shared" si="48"/>
        <v>0</v>
      </c>
      <c r="AV19" s="95">
        <f t="shared" si="48"/>
        <v>0</v>
      </c>
      <c r="AW19" s="95">
        <f t="shared" si="48"/>
        <v>0</v>
      </c>
      <c r="AX19" s="95">
        <f t="shared" si="48"/>
        <v>0</v>
      </c>
      <c r="AY19" s="95">
        <f t="shared" ref="AY19:BV19" si="49">AY30</f>
        <v>0</v>
      </c>
      <c r="AZ19" s="95">
        <f t="shared" si="49"/>
        <v>0</v>
      </c>
      <c r="BA19" s="95">
        <f t="shared" si="49"/>
        <v>0</v>
      </c>
      <c r="BB19" s="95">
        <f t="shared" si="49"/>
        <v>0</v>
      </c>
      <c r="BC19" s="95">
        <f t="shared" si="49"/>
        <v>0</v>
      </c>
      <c r="BD19" s="95">
        <f t="shared" si="49"/>
        <v>0</v>
      </c>
      <c r="BE19" s="95">
        <f t="shared" si="49"/>
        <v>0</v>
      </c>
      <c r="BF19" s="95">
        <f t="shared" si="49"/>
        <v>0</v>
      </c>
      <c r="BG19" s="95">
        <f t="shared" si="49"/>
        <v>0</v>
      </c>
      <c r="BH19" s="95">
        <f t="shared" si="49"/>
        <v>0</v>
      </c>
      <c r="BI19" s="95">
        <f t="shared" si="49"/>
        <v>0</v>
      </c>
      <c r="BJ19" s="95">
        <f t="shared" si="49"/>
        <v>0</v>
      </c>
      <c r="BK19" s="95">
        <f t="shared" si="49"/>
        <v>0</v>
      </c>
      <c r="BL19" s="95">
        <f t="shared" si="49"/>
        <v>0</v>
      </c>
      <c r="BM19" s="95">
        <f t="shared" si="49"/>
        <v>0</v>
      </c>
      <c r="BN19" s="95">
        <f t="shared" si="49"/>
        <v>0</v>
      </c>
      <c r="BO19" s="95">
        <f t="shared" si="49"/>
        <v>0</v>
      </c>
      <c r="BP19" s="95">
        <f t="shared" si="49"/>
        <v>0</v>
      </c>
      <c r="BQ19" s="95">
        <f t="shared" si="49"/>
        <v>0</v>
      </c>
      <c r="BR19" s="95">
        <f t="shared" si="49"/>
        <v>0</v>
      </c>
      <c r="BS19" s="95">
        <f t="shared" si="49"/>
        <v>0</v>
      </c>
      <c r="BT19" s="95">
        <f t="shared" si="49"/>
        <v>0</v>
      </c>
      <c r="BU19" s="95">
        <f t="shared" si="49"/>
        <v>0</v>
      </c>
      <c r="BV19" s="95">
        <f t="shared" si="49"/>
        <v>0</v>
      </c>
      <c r="BW19" s="95">
        <f>BW30</f>
        <v>0</v>
      </c>
      <c r="BX19" s="95">
        <f t="shared" ref="BX19:CF20" si="50">BX30</f>
        <v>0</v>
      </c>
      <c r="BY19" s="95">
        <f t="shared" si="50"/>
        <v>0</v>
      </c>
      <c r="BZ19" s="95">
        <f t="shared" si="50"/>
        <v>0</v>
      </c>
      <c r="CA19" s="95">
        <f t="shared" si="50"/>
        <v>0</v>
      </c>
      <c r="CB19" s="95">
        <f t="shared" si="50"/>
        <v>0</v>
      </c>
      <c r="CC19" s="95">
        <f t="shared" si="50"/>
        <v>0</v>
      </c>
      <c r="CD19" s="95">
        <f t="shared" si="50"/>
        <v>0</v>
      </c>
      <c r="CE19" s="95">
        <f t="shared" si="50"/>
        <v>0</v>
      </c>
      <c r="CF19" s="95">
        <f t="shared" si="50"/>
        <v>0</v>
      </c>
      <c r="CG19" s="67"/>
    </row>
    <row r="20" spans="1:85" s="30" customFormat="1" ht="57" thickBot="1" x14ac:dyDescent="0.35">
      <c r="A20" s="67" t="s">
        <v>119</v>
      </c>
      <c r="B20" s="68" t="s">
        <v>120</v>
      </c>
      <c r="C20" s="67" t="s">
        <v>116</v>
      </c>
      <c r="D20" s="67" t="s">
        <v>203</v>
      </c>
      <c r="E20" s="67"/>
      <c r="F20" s="67"/>
      <c r="G20" s="67"/>
      <c r="H20" s="95">
        <f t="shared" ref="H20:I20" si="51">H31</f>
        <v>0</v>
      </c>
      <c r="I20" s="95">
        <f t="shared" si="51"/>
        <v>0</v>
      </c>
      <c r="J20" s="67"/>
      <c r="K20" s="95">
        <f t="shared" ref="K20:L20" si="52">K31</f>
        <v>0</v>
      </c>
      <c r="L20" s="95">
        <f t="shared" si="52"/>
        <v>0</v>
      </c>
      <c r="M20" s="67"/>
      <c r="N20" s="95">
        <f t="shared" ref="N20:S20" si="53">N31</f>
        <v>0</v>
      </c>
      <c r="O20" s="95">
        <f t="shared" si="53"/>
        <v>0</v>
      </c>
      <c r="P20" s="95">
        <f t="shared" si="53"/>
        <v>0</v>
      </c>
      <c r="Q20" s="95">
        <f t="shared" si="53"/>
        <v>0</v>
      </c>
      <c r="R20" s="95">
        <f t="shared" si="53"/>
        <v>0</v>
      </c>
      <c r="S20" s="95">
        <f t="shared" si="53"/>
        <v>0</v>
      </c>
      <c r="T20" s="95">
        <f t="shared" ref="T20:X20" si="54">T31</f>
        <v>0</v>
      </c>
      <c r="U20" s="95">
        <f t="shared" si="54"/>
        <v>0</v>
      </c>
      <c r="V20" s="95">
        <f t="shared" si="54"/>
        <v>0</v>
      </c>
      <c r="W20" s="95">
        <f t="shared" si="54"/>
        <v>0</v>
      </c>
      <c r="X20" s="95">
        <f t="shared" si="54"/>
        <v>0</v>
      </c>
      <c r="Y20" s="95">
        <f t="shared" ref="Y20:AH20" si="55">Y31</f>
        <v>0</v>
      </c>
      <c r="Z20" s="95">
        <f t="shared" si="55"/>
        <v>0</v>
      </c>
      <c r="AA20" s="95">
        <f t="shared" si="55"/>
        <v>0</v>
      </c>
      <c r="AB20" s="95">
        <f t="shared" si="55"/>
        <v>0</v>
      </c>
      <c r="AC20" s="95">
        <f t="shared" si="55"/>
        <v>0</v>
      </c>
      <c r="AD20" s="95">
        <f t="shared" si="55"/>
        <v>0</v>
      </c>
      <c r="AE20" s="95">
        <f t="shared" si="55"/>
        <v>0</v>
      </c>
      <c r="AF20" s="95">
        <f t="shared" si="55"/>
        <v>0</v>
      </c>
      <c r="AG20" s="95">
        <f t="shared" si="55"/>
        <v>0</v>
      </c>
      <c r="AH20" s="95">
        <f t="shared" si="55"/>
        <v>0</v>
      </c>
      <c r="AI20" s="95">
        <f t="shared" ref="AI20:AX20" si="56">AI31</f>
        <v>0</v>
      </c>
      <c r="AJ20" s="95">
        <f t="shared" si="56"/>
        <v>0</v>
      </c>
      <c r="AK20" s="95">
        <f t="shared" si="56"/>
        <v>0</v>
      </c>
      <c r="AL20" s="95">
        <f t="shared" si="56"/>
        <v>0</v>
      </c>
      <c r="AM20" s="95">
        <f t="shared" si="56"/>
        <v>0</v>
      </c>
      <c r="AN20" s="95">
        <f t="shared" si="56"/>
        <v>0</v>
      </c>
      <c r="AO20" s="95">
        <f t="shared" si="56"/>
        <v>0</v>
      </c>
      <c r="AP20" s="95">
        <f t="shared" si="56"/>
        <v>0</v>
      </c>
      <c r="AQ20" s="95">
        <f t="shared" si="56"/>
        <v>0</v>
      </c>
      <c r="AR20" s="95">
        <f t="shared" si="56"/>
        <v>0</v>
      </c>
      <c r="AS20" s="95">
        <f t="shared" si="56"/>
        <v>0</v>
      </c>
      <c r="AT20" s="95">
        <f t="shared" si="56"/>
        <v>0</v>
      </c>
      <c r="AU20" s="95">
        <f t="shared" si="56"/>
        <v>0</v>
      </c>
      <c r="AV20" s="95">
        <f t="shared" si="56"/>
        <v>0</v>
      </c>
      <c r="AW20" s="95">
        <f t="shared" si="56"/>
        <v>0</v>
      </c>
      <c r="AX20" s="95">
        <f t="shared" si="56"/>
        <v>0</v>
      </c>
      <c r="AY20" s="95">
        <f t="shared" ref="AY20:BV20" si="57">AY31</f>
        <v>0</v>
      </c>
      <c r="AZ20" s="95">
        <f t="shared" si="57"/>
        <v>0</v>
      </c>
      <c r="BA20" s="95">
        <f t="shared" si="57"/>
        <v>0</v>
      </c>
      <c r="BB20" s="95">
        <f t="shared" si="57"/>
        <v>0</v>
      </c>
      <c r="BC20" s="95">
        <f t="shared" si="57"/>
        <v>0</v>
      </c>
      <c r="BD20" s="95">
        <f t="shared" si="57"/>
        <v>0</v>
      </c>
      <c r="BE20" s="95">
        <f t="shared" si="57"/>
        <v>0</v>
      </c>
      <c r="BF20" s="95">
        <f t="shared" si="57"/>
        <v>0</v>
      </c>
      <c r="BG20" s="95">
        <f t="shared" si="57"/>
        <v>0</v>
      </c>
      <c r="BH20" s="95">
        <f t="shared" si="57"/>
        <v>0</v>
      </c>
      <c r="BI20" s="95">
        <f t="shared" si="57"/>
        <v>0</v>
      </c>
      <c r="BJ20" s="95">
        <f t="shared" si="57"/>
        <v>0</v>
      </c>
      <c r="BK20" s="95">
        <f t="shared" si="57"/>
        <v>0</v>
      </c>
      <c r="BL20" s="95">
        <f t="shared" si="57"/>
        <v>0</v>
      </c>
      <c r="BM20" s="95">
        <f t="shared" si="57"/>
        <v>0</v>
      </c>
      <c r="BN20" s="95">
        <f t="shared" si="57"/>
        <v>0</v>
      </c>
      <c r="BO20" s="95">
        <f t="shared" si="57"/>
        <v>0</v>
      </c>
      <c r="BP20" s="95">
        <f t="shared" si="57"/>
        <v>0</v>
      </c>
      <c r="BQ20" s="95">
        <f t="shared" si="57"/>
        <v>0</v>
      </c>
      <c r="BR20" s="95">
        <f t="shared" si="57"/>
        <v>0</v>
      </c>
      <c r="BS20" s="95">
        <f t="shared" si="57"/>
        <v>0</v>
      </c>
      <c r="BT20" s="95">
        <f t="shared" si="57"/>
        <v>0</v>
      </c>
      <c r="BU20" s="95">
        <f t="shared" si="57"/>
        <v>0</v>
      </c>
      <c r="BV20" s="95">
        <f t="shared" si="57"/>
        <v>0</v>
      </c>
      <c r="BW20" s="95">
        <f>BW31</f>
        <v>0</v>
      </c>
      <c r="BX20" s="95">
        <f t="shared" si="50"/>
        <v>0</v>
      </c>
      <c r="BY20" s="95">
        <f t="shared" si="50"/>
        <v>0</v>
      </c>
      <c r="BZ20" s="95">
        <f t="shared" si="50"/>
        <v>0</v>
      </c>
      <c r="CA20" s="95">
        <f t="shared" si="50"/>
        <v>0</v>
      </c>
      <c r="CB20" s="95">
        <f t="shared" si="50"/>
        <v>0</v>
      </c>
      <c r="CC20" s="95">
        <f t="shared" si="50"/>
        <v>0</v>
      </c>
      <c r="CD20" s="95">
        <f t="shared" si="50"/>
        <v>0</v>
      </c>
      <c r="CE20" s="95">
        <f t="shared" si="50"/>
        <v>0</v>
      </c>
      <c r="CF20" s="95">
        <f t="shared" si="50"/>
        <v>0</v>
      </c>
      <c r="CG20" s="67"/>
    </row>
    <row r="21" spans="1:85" s="30" customFormat="1" ht="94.5" thickBot="1" x14ac:dyDescent="0.35">
      <c r="A21" s="67" t="s">
        <v>121</v>
      </c>
      <c r="B21" s="68" t="s">
        <v>122</v>
      </c>
      <c r="C21" s="67" t="s">
        <v>116</v>
      </c>
      <c r="D21" s="67" t="s">
        <v>203</v>
      </c>
      <c r="E21" s="67"/>
      <c r="F21" s="67"/>
      <c r="G21" s="67"/>
      <c r="H21" s="95">
        <f t="shared" ref="H21" si="58">H22+H23+H24+H25+H26</f>
        <v>0</v>
      </c>
      <c r="I21" s="95">
        <f t="shared" ref="I21" si="59">I22+I23+I24+I25+I26</f>
        <v>0</v>
      </c>
      <c r="J21" s="67"/>
      <c r="K21" s="95">
        <f t="shared" ref="K21" si="60">K22+K23+K24+K25+K26</f>
        <v>0</v>
      </c>
      <c r="L21" s="95">
        <f t="shared" ref="L21" si="61">L22+L23+L24+L25+L26</f>
        <v>0</v>
      </c>
      <c r="M21" s="67"/>
      <c r="N21" s="95">
        <f t="shared" ref="N21" si="62">N22+N23+N24+N25+N26</f>
        <v>0</v>
      </c>
      <c r="O21" s="95">
        <f t="shared" ref="O21" si="63">O22+O23+O24+O25+O26</f>
        <v>0</v>
      </c>
      <c r="P21" s="95">
        <f t="shared" ref="P21" si="64">P22+P23+P24+P25+P26</f>
        <v>0</v>
      </c>
      <c r="Q21" s="95">
        <f t="shared" ref="Q21" si="65">Q22+Q23+Q24+Q25+Q26</f>
        <v>0</v>
      </c>
      <c r="R21" s="95">
        <f t="shared" ref="R21" si="66">R22+R23+R24+R25+R26</f>
        <v>0</v>
      </c>
      <c r="S21" s="95">
        <f t="shared" ref="S21" si="67">S22+S23+S24+S25+S26</f>
        <v>0</v>
      </c>
      <c r="T21" s="95">
        <f t="shared" ref="T21" si="68">T22+T23+T24+T25+T26</f>
        <v>532.20112521071781</v>
      </c>
      <c r="U21" s="95">
        <f t="shared" ref="U21" si="69">U22+U23+U24+U25+U26</f>
        <v>1543.9427300399998</v>
      </c>
      <c r="V21" s="95">
        <f t="shared" ref="V21" si="70">V22+V23+V24+V25+V26</f>
        <v>0</v>
      </c>
      <c r="W21" s="95">
        <f t="shared" ref="W21" si="71">W22+W23+W24+W25+W26</f>
        <v>532.20112521071781</v>
      </c>
      <c r="X21" s="95">
        <f t="shared" ref="X21" si="72">X22+X23+X24+X25+X26</f>
        <v>1543.9427300399998</v>
      </c>
      <c r="Y21" s="95">
        <f t="shared" ref="Y21" si="73">Y22+Y23+Y24+Y25+Y26</f>
        <v>0</v>
      </c>
      <c r="Z21" s="95">
        <f t="shared" ref="Z21" si="74">Z22+Z23+Z24+Z25+Z26</f>
        <v>0</v>
      </c>
      <c r="AA21" s="95">
        <f t="shared" ref="AA21" si="75">AA22+AA23+AA24+AA25+AA26</f>
        <v>0</v>
      </c>
      <c r="AB21" s="95">
        <f t="shared" ref="AB21" si="76">AB22+AB23+AB24+AB25+AB26</f>
        <v>0</v>
      </c>
      <c r="AC21" s="95">
        <f t="shared" ref="AC21" si="77">AC22+AC23+AC24+AC25+AC26</f>
        <v>0</v>
      </c>
      <c r="AD21" s="95">
        <f t="shared" ref="AD21" si="78">AD22+AD23+AD24+AD25+AD26</f>
        <v>0</v>
      </c>
      <c r="AE21" s="95">
        <f t="shared" ref="AE21" si="79">AE22+AE23+AE24+AE25+AE26</f>
        <v>0</v>
      </c>
      <c r="AF21" s="95">
        <f t="shared" ref="AF21" si="80">AF22+AF23+AF24+AF25+AF26</f>
        <v>0</v>
      </c>
      <c r="AG21" s="95">
        <f t="shared" ref="AG21" si="81">AG22+AG23+AG24+AG25+AG26</f>
        <v>0</v>
      </c>
      <c r="AH21" s="95">
        <f t="shared" ref="AH21" si="82">AH22+AH23+AH24+AH25+AH26</f>
        <v>0</v>
      </c>
      <c r="AI21" s="95">
        <f t="shared" ref="AI21" si="83">AI22+AI23+AI24+AI25+AI26</f>
        <v>104.1977710161152</v>
      </c>
      <c r="AJ21" s="95">
        <f t="shared" ref="AJ21" si="84">AJ22+AJ23+AJ24+AJ25+AJ26</f>
        <v>0</v>
      </c>
      <c r="AK21" s="95">
        <f t="shared" ref="AK21" si="85">AK22+AK23+AK24+AK25+AK26</f>
        <v>0</v>
      </c>
      <c r="AL21" s="95">
        <f t="shared" ref="AL21" si="86">AL22+AL23+AL24+AL25+AL26</f>
        <v>104.1977710161152</v>
      </c>
      <c r="AM21" s="95">
        <f t="shared" ref="AM21" si="87">AM22+AM23+AM24+AM25+AM26</f>
        <v>0</v>
      </c>
      <c r="AN21" s="95">
        <f t="shared" ref="AN21" si="88">AN22+AN23+AN24+AN25+AN26</f>
        <v>110.18566072</v>
      </c>
      <c r="AO21" s="95">
        <f t="shared" ref="AO21" si="89">AO22+AO23+AO24+AO25+AO26</f>
        <v>0</v>
      </c>
      <c r="AP21" s="95">
        <f t="shared" ref="AP21" si="90">AP22+AP23+AP24+AP25+AP26</f>
        <v>0</v>
      </c>
      <c r="AQ21" s="95">
        <f t="shared" ref="AQ21" si="91">AQ22+AQ23+AQ24+AQ25+AQ26</f>
        <v>104.19777120399999</v>
      </c>
      <c r="AR21" s="95">
        <f t="shared" ref="AR21" si="92">AR22+AR23+AR24+AR25+AR26</f>
        <v>5.9878895160000001</v>
      </c>
      <c r="AS21" s="95">
        <f t="shared" ref="AS21" si="93">AS22+AS23+AS24+AS25+AS26</f>
        <v>107.22176968356104</v>
      </c>
      <c r="AT21" s="95">
        <f t="shared" ref="AT21" si="94">AT22+AT23+AT24+AT25+AT26</f>
        <v>0</v>
      </c>
      <c r="AU21" s="95">
        <f t="shared" ref="AU21" si="95">AU22+AU23+AU24+AU25+AU26</f>
        <v>0</v>
      </c>
      <c r="AV21" s="95">
        <f t="shared" ref="AV21" si="96">AV22+AV23+AV24+AV25+AV26</f>
        <v>107.22176968356104</v>
      </c>
      <c r="AW21" s="95">
        <f t="shared" ref="AW21" si="97">AW22+AW23+AW24+AW25+AW26</f>
        <v>0</v>
      </c>
      <c r="AX21" s="95">
        <f t="shared" ref="AX21" si="98">AX22+AX23+AX24+AX25+AX26</f>
        <v>1147.83499061</v>
      </c>
      <c r="AY21" s="95">
        <f t="shared" ref="AY21:BV21" si="99">AY22+AY23+AY24+AY25+AY26</f>
        <v>0</v>
      </c>
      <c r="AZ21" s="95">
        <f t="shared" si="99"/>
        <v>0</v>
      </c>
      <c r="BA21" s="95">
        <f t="shared" si="99"/>
        <v>1147.83499061</v>
      </c>
      <c r="BB21" s="95">
        <f t="shared" si="99"/>
        <v>0</v>
      </c>
      <c r="BC21" s="95">
        <f t="shared" si="99"/>
        <v>110.22272894104151</v>
      </c>
      <c r="BD21" s="95">
        <f t="shared" si="99"/>
        <v>0</v>
      </c>
      <c r="BE21" s="95">
        <f t="shared" si="99"/>
        <v>0</v>
      </c>
      <c r="BF21" s="95">
        <f t="shared" si="99"/>
        <v>110.22272894104151</v>
      </c>
      <c r="BG21" s="95">
        <f t="shared" si="99"/>
        <v>0</v>
      </c>
      <c r="BH21" s="95">
        <f t="shared" si="99"/>
        <v>285.92207870999999</v>
      </c>
      <c r="BI21" s="95">
        <f t="shared" si="99"/>
        <v>0</v>
      </c>
      <c r="BJ21" s="95">
        <f t="shared" si="99"/>
        <v>0</v>
      </c>
      <c r="BK21" s="95">
        <f t="shared" si="99"/>
        <v>285.92207870999999</v>
      </c>
      <c r="BL21" s="95">
        <f t="shared" si="99"/>
        <v>0</v>
      </c>
      <c r="BM21" s="95">
        <f t="shared" si="99"/>
        <v>210.55885556999999</v>
      </c>
      <c r="BN21" s="95">
        <f t="shared" si="99"/>
        <v>0</v>
      </c>
      <c r="BO21" s="95">
        <f t="shared" si="99"/>
        <v>0</v>
      </c>
      <c r="BP21" s="95">
        <f t="shared" si="99"/>
        <v>210.55885556999999</v>
      </c>
      <c r="BQ21" s="95">
        <f t="shared" si="99"/>
        <v>0</v>
      </c>
      <c r="BR21" s="95">
        <f t="shared" si="99"/>
        <v>0</v>
      </c>
      <c r="BS21" s="95">
        <f t="shared" si="99"/>
        <v>0</v>
      </c>
      <c r="BT21" s="95">
        <f t="shared" si="99"/>
        <v>0</v>
      </c>
      <c r="BU21" s="95">
        <f t="shared" si="99"/>
        <v>0</v>
      </c>
      <c r="BV21" s="95">
        <f t="shared" si="99"/>
        <v>0</v>
      </c>
      <c r="BW21" s="95">
        <f>BW22+BW23+BW24+BW25+BW26</f>
        <v>532.20112521071781</v>
      </c>
      <c r="BX21" s="95">
        <f t="shared" ref="BX21:CF21" si="100">BX22+BX23+BX24+BX25+BX26</f>
        <v>0</v>
      </c>
      <c r="BY21" s="95">
        <f t="shared" si="100"/>
        <v>0</v>
      </c>
      <c r="BZ21" s="95">
        <f t="shared" si="100"/>
        <v>532.20112521071781</v>
      </c>
      <c r="CA21" s="95">
        <f t="shared" si="100"/>
        <v>0</v>
      </c>
      <c r="CB21" s="95">
        <f t="shared" si="100"/>
        <v>1543.9427300399998</v>
      </c>
      <c r="CC21" s="95">
        <f t="shared" si="100"/>
        <v>0</v>
      </c>
      <c r="CD21" s="95">
        <f t="shared" si="100"/>
        <v>0</v>
      </c>
      <c r="CE21" s="95">
        <f t="shared" si="100"/>
        <v>1537.9548405239998</v>
      </c>
      <c r="CF21" s="95">
        <f t="shared" si="100"/>
        <v>5.9878895160000001</v>
      </c>
      <c r="CG21" s="67"/>
    </row>
    <row r="22" spans="1:85" s="30" customFormat="1" ht="17.25" thickBot="1" x14ac:dyDescent="0.3">
      <c r="A22" s="69" t="s">
        <v>123</v>
      </c>
      <c r="B22" s="70" t="s">
        <v>124</v>
      </c>
      <c r="C22" s="69" t="s">
        <v>116</v>
      </c>
      <c r="D22" s="69" t="s">
        <v>203</v>
      </c>
      <c r="E22" s="69"/>
      <c r="F22" s="69"/>
      <c r="G22" s="69"/>
      <c r="H22" s="96">
        <f t="shared" ref="H22:I22" si="101">H33</f>
        <v>0</v>
      </c>
      <c r="I22" s="96">
        <f t="shared" si="101"/>
        <v>0</v>
      </c>
      <c r="J22" s="69"/>
      <c r="K22" s="96">
        <f t="shared" ref="K22:L22" si="102">K33</f>
        <v>0</v>
      </c>
      <c r="L22" s="96">
        <f t="shared" si="102"/>
        <v>0</v>
      </c>
      <c r="M22" s="69"/>
      <c r="N22" s="96">
        <f t="shared" ref="N22:S22" si="103">N33</f>
        <v>0</v>
      </c>
      <c r="O22" s="96">
        <f t="shared" si="103"/>
        <v>0</v>
      </c>
      <c r="P22" s="96">
        <f t="shared" si="103"/>
        <v>0</v>
      </c>
      <c r="Q22" s="96">
        <f t="shared" si="103"/>
        <v>0</v>
      </c>
      <c r="R22" s="96">
        <f t="shared" si="103"/>
        <v>0</v>
      </c>
      <c r="S22" s="96">
        <f t="shared" si="103"/>
        <v>0</v>
      </c>
      <c r="T22" s="96">
        <f t="shared" ref="T22:X22" si="104">T33</f>
        <v>0</v>
      </c>
      <c r="U22" s="96">
        <f t="shared" si="104"/>
        <v>0</v>
      </c>
      <c r="V22" s="96">
        <f t="shared" si="104"/>
        <v>0</v>
      </c>
      <c r="W22" s="96">
        <f t="shared" si="104"/>
        <v>0</v>
      </c>
      <c r="X22" s="96">
        <f t="shared" si="104"/>
        <v>0</v>
      </c>
      <c r="Y22" s="96">
        <f t="shared" ref="Y22:AH22" si="105">Y33</f>
        <v>0</v>
      </c>
      <c r="Z22" s="96">
        <f t="shared" si="105"/>
        <v>0</v>
      </c>
      <c r="AA22" s="96">
        <f t="shared" si="105"/>
        <v>0</v>
      </c>
      <c r="AB22" s="96">
        <f t="shared" si="105"/>
        <v>0</v>
      </c>
      <c r="AC22" s="96">
        <f t="shared" si="105"/>
        <v>0</v>
      </c>
      <c r="AD22" s="96">
        <f t="shared" si="105"/>
        <v>0</v>
      </c>
      <c r="AE22" s="96">
        <f t="shared" si="105"/>
        <v>0</v>
      </c>
      <c r="AF22" s="96">
        <f t="shared" si="105"/>
        <v>0</v>
      </c>
      <c r="AG22" s="96">
        <f t="shared" si="105"/>
        <v>0</v>
      </c>
      <c r="AH22" s="96">
        <f t="shared" si="105"/>
        <v>0</v>
      </c>
      <c r="AI22" s="96">
        <f t="shared" ref="AI22:AX22" si="106">AI33</f>
        <v>0</v>
      </c>
      <c r="AJ22" s="96">
        <f t="shared" si="106"/>
        <v>0</v>
      </c>
      <c r="AK22" s="96">
        <f t="shared" si="106"/>
        <v>0</v>
      </c>
      <c r="AL22" s="96">
        <f t="shared" si="106"/>
        <v>0</v>
      </c>
      <c r="AM22" s="96">
        <f t="shared" si="106"/>
        <v>0</v>
      </c>
      <c r="AN22" s="96">
        <f t="shared" si="106"/>
        <v>0</v>
      </c>
      <c r="AO22" s="96">
        <f t="shared" si="106"/>
        <v>0</v>
      </c>
      <c r="AP22" s="96">
        <f t="shared" si="106"/>
        <v>0</v>
      </c>
      <c r="AQ22" s="96">
        <f t="shared" si="106"/>
        <v>0</v>
      </c>
      <c r="AR22" s="96">
        <f t="shared" si="106"/>
        <v>0</v>
      </c>
      <c r="AS22" s="96">
        <f t="shared" si="106"/>
        <v>0</v>
      </c>
      <c r="AT22" s="96">
        <f t="shared" si="106"/>
        <v>0</v>
      </c>
      <c r="AU22" s="96">
        <f t="shared" si="106"/>
        <v>0</v>
      </c>
      <c r="AV22" s="96">
        <f t="shared" si="106"/>
        <v>0</v>
      </c>
      <c r="AW22" s="96">
        <f t="shared" si="106"/>
        <v>0</v>
      </c>
      <c r="AX22" s="96">
        <f t="shared" si="106"/>
        <v>0</v>
      </c>
      <c r="AY22" s="96">
        <f t="shared" ref="AY22:BV22" si="107">AY33</f>
        <v>0</v>
      </c>
      <c r="AZ22" s="96">
        <f t="shared" si="107"/>
        <v>0</v>
      </c>
      <c r="BA22" s="96">
        <f t="shared" si="107"/>
        <v>0</v>
      </c>
      <c r="BB22" s="96">
        <f t="shared" si="107"/>
        <v>0</v>
      </c>
      <c r="BC22" s="96">
        <f t="shared" si="107"/>
        <v>0</v>
      </c>
      <c r="BD22" s="96">
        <f t="shared" si="107"/>
        <v>0</v>
      </c>
      <c r="BE22" s="96">
        <f t="shared" si="107"/>
        <v>0</v>
      </c>
      <c r="BF22" s="96">
        <f t="shared" si="107"/>
        <v>0</v>
      </c>
      <c r="BG22" s="96">
        <f t="shared" si="107"/>
        <v>0</v>
      </c>
      <c r="BH22" s="96">
        <f t="shared" si="107"/>
        <v>0</v>
      </c>
      <c r="BI22" s="96">
        <f t="shared" si="107"/>
        <v>0</v>
      </c>
      <c r="BJ22" s="96">
        <f t="shared" si="107"/>
        <v>0</v>
      </c>
      <c r="BK22" s="96">
        <f t="shared" si="107"/>
        <v>0</v>
      </c>
      <c r="BL22" s="96">
        <f t="shared" si="107"/>
        <v>0</v>
      </c>
      <c r="BM22" s="96">
        <f t="shared" si="107"/>
        <v>0</v>
      </c>
      <c r="BN22" s="96">
        <f t="shared" si="107"/>
        <v>0</v>
      </c>
      <c r="BO22" s="96">
        <f t="shared" si="107"/>
        <v>0</v>
      </c>
      <c r="BP22" s="96">
        <f t="shared" si="107"/>
        <v>0</v>
      </c>
      <c r="BQ22" s="96">
        <f t="shared" si="107"/>
        <v>0</v>
      </c>
      <c r="BR22" s="96">
        <f t="shared" si="107"/>
        <v>0</v>
      </c>
      <c r="BS22" s="96">
        <f t="shared" si="107"/>
        <v>0</v>
      </c>
      <c r="BT22" s="96">
        <f t="shared" si="107"/>
        <v>0</v>
      </c>
      <c r="BU22" s="96">
        <f t="shared" si="107"/>
        <v>0</v>
      </c>
      <c r="BV22" s="96">
        <f t="shared" si="107"/>
        <v>0</v>
      </c>
      <c r="BW22" s="96">
        <f t="shared" ref="BW22:CF22" si="108">BW33</f>
        <v>0</v>
      </c>
      <c r="BX22" s="96">
        <f t="shared" si="108"/>
        <v>0</v>
      </c>
      <c r="BY22" s="96">
        <f t="shared" si="108"/>
        <v>0</v>
      </c>
      <c r="BZ22" s="96">
        <f t="shared" si="108"/>
        <v>0</v>
      </c>
      <c r="CA22" s="96">
        <f t="shared" si="108"/>
        <v>0</v>
      </c>
      <c r="CB22" s="96">
        <f t="shared" si="108"/>
        <v>0</v>
      </c>
      <c r="CC22" s="96">
        <f t="shared" si="108"/>
        <v>0</v>
      </c>
      <c r="CD22" s="96">
        <f t="shared" si="108"/>
        <v>0</v>
      </c>
      <c r="CE22" s="96">
        <f t="shared" si="108"/>
        <v>0</v>
      </c>
      <c r="CF22" s="96">
        <f t="shared" si="108"/>
        <v>0</v>
      </c>
      <c r="CG22" s="69"/>
    </row>
    <row r="23" spans="1:85" s="30" customFormat="1" ht="33.75" thickBot="1" x14ac:dyDescent="0.3">
      <c r="A23" s="69" t="s">
        <v>125</v>
      </c>
      <c r="B23" s="70" t="s">
        <v>126</v>
      </c>
      <c r="C23" s="69" t="s">
        <v>116</v>
      </c>
      <c r="D23" s="69" t="s">
        <v>203</v>
      </c>
      <c r="E23" s="69"/>
      <c r="F23" s="69"/>
      <c r="G23" s="69"/>
      <c r="H23" s="96">
        <f t="shared" ref="H23:I23" si="109">H39</f>
        <v>0</v>
      </c>
      <c r="I23" s="96">
        <f t="shared" si="109"/>
        <v>0</v>
      </c>
      <c r="J23" s="69"/>
      <c r="K23" s="96">
        <f t="shared" ref="K23:L23" si="110">K39</f>
        <v>0</v>
      </c>
      <c r="L23" s="96">
        <f t="shared" si="110"/>
        <v>0</v>
      </c>
      <c r="M23" s="69"/>
      <c r="N23" s="96">
        <f t="shared" ref="N23:S23" si="111">N39</f>
        <v>0</v>
      </c>
      <c r="O23" s="96">
        <f t="shared" si="111"/>
        <v>0</v>
      </c>
      <c r="P23" s="96">
        <f t="shared" si="111"/>
        <v>0</v>
      </c>
      <c r="Q23" s="96">
        <f t="shared" si="111"/>
        <v>0</v>
      </c>
      <c r="R23" s="96">
        <f t="shared" si="111"/>
        <v>0</v>
      </c>
      <c r="S23" s="96">
        <f t="shared" si="111"/>
        <v>0</v>
      </c>
      <c r="T23" s="96">
        <f t="shared" ref="T23:X23" si="112">T39</f>
        <v>441.08425400000004</v>
      </c>
      <c r="U23" s="96">
        <f t="shared" si="112"/>
        <v>1398.0567163399999</v>
      </c>
      <c r="V23" s="96">
        <f t="shared" si="112"/>
        <v>0</v>
      </c>
      <c r="W23" s="96">
        <f t="shared" si="112"/>
        <v>441.08425400000004</v>
      </c>
      <c r="X23" s="96">
        <f t="shared" si="112"/>
        <v>1398.0567163399999</v>
      </c>
      <c r="Y23" s="96">
        <f t="shared" ref="Y23:AH23" si="113">Y39</f>
        <v>0</v>
      </c>
      <c r="Z23" s="96">
        <f t="shared" si="113"/>
        <v>0</v>
      </c>
      <c r="AA23" s="96">
        <f t="shared" si="113"/>
        <v>0</v>
      </c>
      <c r="AB23" s="96">
        <f t="shared" si="113"/>
        <v>0</v>
      </c>
      <c r="AC23" s="96">
        <f t="shared" si="113"/>
        <v>0</v>
      </c>
      <c r="AD23" s="96">
        <f t="shared" si="113"/>
        <v>0</v>
      </c>
      <c r="AE23" s="96">
        <f t="shared" si="113"/>
        <v>0</v>
      </c>
      <c r="AF23" s="96">
        <f t="shared" si="113"/>
        <v>0</v>
      </c>
      <c r="AG23" s="96">
        <f t="shared" si="113"/>
        <v>0</v>
      </c>
      <c r="AH23" s="96">
        <f t="shared" si="113"/>
        <v>0</v>
      </c>
      <c r="AI23" s="96">
        <f t="shared" ref="AI23:AX23" si="114">AI39</f>
        <v>77.161000000000001</v>
      </c>
      <c r="AJ23" s="96">
        <f t="shared" si="114"/>
        <v>0</v>
      </c>
      <c r="AK23" s="96">
        <f t="shared" si="114"/>
        <v>0</v>
      </c>
      <c r="AL23" s="96">
        <f t="shared" si="114"/>
        <v>77.161000000000001</v>
      </c>
      <c r="AM23" s="96">
        <f t="shared" si="114"/>
        <v>0</v>
      </c>
      <c r="AN23" s="96">
        <f t="shared" si="114"/>
        <v>78.161929540000003</v>
      </c>
      <c r="AO23" s="96">
        <f t="shared" si="114"/>
        <v>0</v>
      </c>
      <c r="AP23" s="96">
        <f t="shared" si="114"/>
        <v>0</v>
      </c>
      <c r="AQ23" s="96">
        <f t="shared" si="114"/>
        <v>78.161929540000003</v>
      </c>
      <c r="AR23" s="96">
        <f t="shared" si="114"/>
        <v>0</v>
      </c>
      <c r="AS23" s="96">
        <f t="shared" si="114"/>
        <v>84.702326999999997</v>
      </c>
      <c r="AT23" s="96">
        <f t="shared" si="114"/>
        <v>0</v>
      </c>
      <c r="AU23" s="96">
        <f t="shared" si="114"/>
        <v>0</v>
      </c>
      <c r="AV23" s="96">
        <f t="shared" si="114"/>
        <v>84.702326999999997</v>
      </c>
      <c r="AW23" s="96">
        <f t="shared" si="114"/>
        <v>0</v>
      </c>
      <c r="AX23" s="96">
        <f t="shared" si="114"/>
        <v>1088.8454363999999</v>
      </c>
      <c r="AY23" s="96">
        <f t="shared" ref="AY23:BV23" si="115">AY39</f>
        <v>0</v>
      </c>
      <c r="AZ23" s="96">
        <f t="shared" si="115"/>
        <v>0</v>
      </c>
      <c r="BA23" s="96">
        <f t="shared" si="115"/>
        <v>1088.8454363999999</v>
      </c>
      <c r="BB23" s="96">
        <f t="shared" si="115"/>
        <v>0</v>
      </c>
      <c r="BC23" s="96">
        <f t="shared" si="115"/>
        <v>93.116657000000004</v>
      </c>
      <c r="BD23" s="96">
        <f t="shared" si="115"/>
        <v>0</v>
      </c>
      <c r="BE23" s="96">
        <f t="shared" si="115"/>
        <v>0</v>
      </c>
      <c r="BF23" s="96">
        <f t="shared" si="115"/>
        <v>93.116657000000004</v>
      </c>
      <c r="BG23" s="96">
        <f t="shared" si="115"/>
        <v>0</v>
      </c>
      <c r="BH23" s="96">
        <f t="shared" si="115"/>
        <v>231.04935040000001</v>
      </c>
      <c r="BI23" s="96">
        <f t="shared" si="115"/>
        <v>0</v>
      </c>
      <c r="BJ23" s="96">
        <f t="shared" si="115"/>
        <v>0</v>
      </c>
      <c r="BK23" s="96">
        <f t="shared" si="115"/>
        <v>231.04935040000001</v>
      </c>
      <c r="BL23" s="96">
        <f t="shared" si="115"/>
        <v>0</v>
      </c>
      <c r="BM23" s="96">
        <f t="shared" si="115"/>
        <v>186.10426999999999</v>
      </c>
      <c r="BN23" s="96">
        <f t="shared" si="115"/>
        <v>0</v>
      </c>
      <c r="BO23" s="96">
        <f t="shared" si="115"/>
        <v>0</v>
      </c>
      <c r="BP23" s="96">
        <f t="shared" si="115"/>
        <v>186.10426999999999</v>
      </c>
      <c r="BQ23" s="96">
        <f t="shared" si="115"/>
        <v>0</v>
      </c>
      <c r="BR23" s="96">
        <f t="shared" si="115"/>
        <v>0</v>
      </c>
      <c r="BS23" s="96">
        <f t="shared" si="115"/>
        <v>0</v>
      </c>
      <c r="BT23" s="96">
        <f t="shared" si="115"/>
        <v>0</v>
      </c>
      <c r="BU23" s="96">
        <f t="shared" si="115"/>
        <v>0</v>
      </c>
      <c r="BV23" s="96">
        <f t="shared" si="115"/>
        <v>0</v>
      </c>
      <c r="BW23" s="96">
        <f t="shared" ref="BW23:CE23" si="116">BW39</f>
        <v>441.08425400000004</v>
      </c>
      <c r="BX23" s="96">
        <f t="shared" si="116"/>
        <v>0</v>
      </c>
      <c r="BY23" s="96">
        <f t="shared" si="116"/>
        <v>0</v>
      </c>
      <c r="BZ23" s="96">
        <f t="shared" si="116"/>
        <v>441.08425400000004</v>
      </c>
      <c r="CA23" s="96">
        <f t="shared" si="116"/>
        <v>0</v>
      </c>
      <c r="CB23" s="104">
        <f t="shared" si="116"/>
        <v>1398.0567163399999</v>
      </c>
      <c r="CC23" s="96">
        <f t="shared" si="116"/>
        <v>0</v>
      </c>
      <c r="CD23" s="96">
        <f t="shared" si="116"/>
        <v>0</v>
      </c>
      <c r="CE23" s="96">
        <f t="shared" si="116"/>
        <v>1398.0567163399999</v>
      </c>
      <c r="CF23" s="96">
        <f>CF39</f>
        <v>0</v>
      </c>
      <c r="CG23" s="69"/>
    </row>
    <row r="24" spans="1:85" s="30" customFormat="1" ht="17.25" thickBot="1" x14ac:dyDescent="0.3">
      <c r="A24" s="69" t="s">
        <v>127</v>
      </c>
      <c r="B24" s="70" t="s">
        <v>128</v>
      </c>
      <c r="C24" s="69" t="s">
        <v>116</v>
      </c>
      <c r="D24" s="69" t="s">
        <v>203</v>
      </c>
      <c r="E24" s="69"/>
      <c r="F24" s="69"/>
      <c r="G24" s="69"/>
      <c r="H24" s="96">
        <f t="shared" ref="H24:I24" si="117">H52</f>
        <v>0</v>
      </c>
      <c r="I24" s="96">
        <f t="shared" si="117"/>
        <v>0</v>
      </c>
      <c r="J24" s="69"/>
      <c r="K24" s="96">
        <f t="shared" ref="K24:L24" si="118">K52</f>
        <v>0</v>
      </c>
      <c r="L24" s="96">
        <f t="shared" si="118"/>
        <v>0</v>
      </c>
      <c r="M24" s="69"/>
      <c r="N24" s="96">
        <f t="shared" ref="N24:S24" si="119">N52</f>
        <v>0</v>
      </c>
      <c r="O24" s="96">
        <f t="shared" si="119"/>
        <v>0</v>
      </c>
      <c r="P24" s="96">
        <f t="shared" si="119"/>
        <v>0</v>
      </c>
      <c r="Q24" s="96">
        <f t="shared" si="119"/>
        <v>0</v>
      </c>
      <c r="R24" s="96">
        <f t="shared" si="119"/>
        <v>0</v>
      </c>
      <c r="S24" s="96">
        <f t="shared" si="119"/>
        <v>0</v>
      </c>
      <c r="T24" s="96">
        <f t="shared" ref="T24:X24" si="120">T52</f>
        <v>0</v>
      </c>
      <c r="U24" s="96">
        <f t="shared" si="120"/>
        <v>0</v>
      </c>
      <c r="V24" s="96">
        <f t="shared" si="120"/>
        <v>0</v>
      </c>
      <c r="W24" s="96">
        <f t="shared" si="120"/>
        <v>0</v>
      </c>
      <c r="X24" s="96">
        <f t="shared" si="120"/>
        <v>0</v>
      </c>
      <c r="Y24" s="96">
        <f t="shared" ref="Y24:AH24" si="121">Y52</f>
        <v>0</v>
      </c>
      <c r="Z24" s="96">
        <f t="shared" si="121"/>
        <v>0</v>
      </c>
      <c r="AA24" s="96">
        <f t="shared" si="121"/>
        <v>0</v>
      </c>
      <c r="AB24" s="96">
        <f t="shared" si="121"/>
        <v>0</v>
      </c>
      <c r="AC24" s="96">
        <f t="shared" si="121"/>
        <v>0</v>
      </c>
      <c r="AD24" s="96">
        <f t="shared" si="121"/>
        <v>0</v>
      </c>
      <c r="AE24" s="96">
        <f t="shared" si="121"/>
        <v>0</v>
      </c>
      <c r="AF24" s="96">
        <f t="shared" si="121"/>
        <v>0</v>
      </c>
      <c r="AG24" s="96">
        <f t="shared" si="121"/>
        <v>0</v>
      </c>
      <c r="AH24" s="96">
        <f t="shared" si="121"/>
        <v>0</v>
      </c>
      <c r="AI24" s="96">
        <f t="shared" ref="AI24:AX24" si="122">AI52</f>
        <v>0</v>
      </c>
      <c r="AJ24" s="96">
        <f t="shared" si="122"/>
        <v>0</v>
      </c>
      <c r="AK24" s="96">
        <f t="shared" si="122"/>
        <v>0</v>
      </c>
      <c r="AL24" s="96">
        <f t="shared" si="122"/>
        <v>0</v>
      </c>
      <c r="AM24" s="96">
        <f t="shared" si="122"/>
        <v>0</v>
      </c>
      <c r="AN24" s="96">
        <f t="shared" si="122"/>
        <v>0</v>
      </c>
      <c r="AO24" s="96">
        <f t="shared" si="122"/>
        <v>0</v>
      </c>
      <c r="AP24" s="96">
        <f t="shared" si="122"/>
        <v>0</v>
      </c>
      <c r="AQ24" s="96">
        <f t="shared" si="122"/>
        <v>0</v>
      </c>
      <c r="AR24" s="96">
        <f t="shared" si="122"/>
        <v>0</v>
      </c>
      <c r="AS24" s="96">
        <f t="shared" si="122"/>
        <v>0</v>
      </c>
      <c r="AT24" s="96">
        <f t="shared" si="122"/>
        <v>0</v>
      </c>
      <c r="AU24" s="96">
        <f t="shared" si="122"/>
        <v>0</v>
      </c>
      <c r="AV24" s="96">
        <f t="shared" si="122"/>
        <v>0</v>
      </c>
      <c r="AW24" s="96">
        <f t="shared" si="122"/>
        <v>0</v>
      </c>
      <c r="AX24" s="96">
        <f t="shared" si="122"/>
        <v>0</v>
      </c>
      <c r="AY24" s="96">
        <f t="shared" ref="AY24:BV24" si="123">AY52</f>
        <v>0</v>
      </c>
      <c r="AZ24" s="96">
        <f t="shared" si="123"/>
        <v>0</v>
      </c>
      <c r="BA24" s="96">
        <f t="shared" si="123"/>
        <v>0</v>
      </c>
      <c r="BB24" s="96">
        <f t="shared" si="123"/>
        <v>0</v>
      </c>
      <c r="BC24" s="96">
        <f t="shared" si="123"/>
        <v>0</v>
      </c>
      <c r="BD24" s="96">
        <f t="shared" si="123"/>
        <v>0</v>
      </c>
      <c r="BE24" s="96">
        <f t="shared" si="123"/>
        <v>0</v>
      </c>
      <c r="BF24" s="96">
        <f t="shared" si="123"/>
        <v>0</v>
      </c>
      <c r="BG24" s="96">
        <f t="shared" si="123"/>
        <v>0</v>
      </c>
      <c r="BH24" s="96">
        <f t="shared" si="123"/>
        <v>0</v>
      </c>
      <c r="BI24" s="96">
        <f t="shared" si="123"/>
        <v>0</v>
      </c>
      <c r="BJ24" s="96">
        <f t="shared" si="123"/>
        <v>0</v>
      </c>
      <c r="BK24" s="96">
        <f t="shared" si="123"/>
        <v>0</v>
      </c>
      <c r="BL24" s="96">
        <f t="shared" si="123"/>
        <v>0</v>
      </c>
      <c r="BM24" s="96">
        <f t="shared" si="123"/>
        <v>0</v>
      </c>
      <c r="BN24" s="96">
        <f t="shared" si="123"/>
        <v>0</v>
      </c>
      <c r="BO24" s="96">
        <f t="shared" si="123"/>
        <v>0</v>
      </c>
      <c r="BP24" s="96">
        <f t="shared" si="123"/>
        <v>0</v>
      </c>
      <c r="BQ24" s="96">
        <f t="shared" si="123"/>
        <v>0</v>
      </c>
      <c r="BR24" s="96">
        <f t="shared" si="123"/>
        <v>0</v>
      </c>
      <c r="BS24" s="96">
        <f t="shared" si="123"/>
        <v>0</v>
      </c>
      <c r="BT24" s="96">
        <f t="shared" si="123"/>
        <v>0</v>
      </c>
      <c r="BU24" s="96">
        <f t="shared" si="123"/>
        <v>0</v>
      </c>
      <c r="BV24" s="96">
        <f t="shared" si="123"/>
        <v>0</v>
      </c>
      <c r="BW24" s="96">
        <f t="shared" ref="BW24:CE24" si="124">BW52</f>
        <v>0</v>
      </c>
      <c r="BX24" s="96">
        <f t="shared" si="124"/>
        <v>0</v>
      </c>
      <c r="BY24" s="96">
        <f t="shared" si="124"/>
        <v>0</v>
      </c>
      <c r="BZ24" s="96">
        <f t="shared" si="124"/>
        <v>0</v>
      </c>
      <c r="CA24" s="96">
        <f t="shared" si="124"/>
        <v>0</v>
      </c>
      <c r="CB24" s="104">
        <f t="shared" si="124"/>
        <v>0</v>
      </c>
      <c r="CC24" s="96">
        <f t="shared" si="124"/>
        <v>0</v>
      </c>
      <c r="CD24" s="96">
        <f t="shared" si="124"/>
        <v>0</v>
      </c>
      <c r="CE24" s="96">
        <f t="shared" si="124"/>
        <v>0</v>
      </c>
      <c r="CF24" s="96">
        <f>CF52</f>
        <v>0</v>
      </c>
      <c r="CG24" s="69"/>
    </row>
    <row r="25" spans="1:85" s="30" customFormat="1" ht="33.75" thickBot="1" x14ac:dyDescent="0.3">
      <c r="A25" s="69" t="s">
        <v>129</v>
      </c>
      <c r="B25" s="70" t="s">
        <v>130</v>
      </c>
      <c r="C25" s="69" t="s">
        <v>116</v>
      </c>
      <c r="D25" s="69" t="s">
        <v>203</v>
      </c>
      <c r="E25" s="69"/>
      <c r="F25" s="69"/>
      <c r="G25" s="69"/>
      <c r="H25" s="96">
        <f t="shared" ref="H25:I25" si="125">H59</f>
        <v>0</v>
      </c>
      <c r="I25" s="96">
        <f t="shared" si="125"/>
        <v>0</v>
      </c>
      <c r="J25" s="69"/>
      <c r="K25" s="96">
        <f t="shared" ref="K25:L25" si="126">K59</f>
        <v>0</v>
      </c>
      <c r="L25" s="96">
        <f t="shared" si="126"/>
        <v>0</v>
      </c>
      <c r="M25" s="69"/>
      <c r="N25" s="96">
        <f t="shared" ref="N25:S25" si="127">N59</f>
        <v>0</v>
      </c>
      <c r="O25" s="96">
        <f t="shared" si="127"/>
        <v>0</v>
      </c>
      <c r="P25" s="96">
        <f t="shared" si="127"/>
        <v>0</v>
      </c>
      <c r="Q25" s="96">
        <f t="shared" si="127"/>
        <v>0</v>
      </c>
      <c r="R25" s="96">
        <f t="shared" si="127"/>
        <v>0</v>
      </c>
      <c r="S25" s="96">
        <f t="shared" si="127"/>
        <v>0</v>
      </c>
      <c r="T25" s="96">
        <f t="shared" ref="T25:X25" si="128">T59</f>
        <v>0</v>
      </c>
      <c r="U25" s="96">
        <f t="shared" si="128"/>
        <v>0</v>
      </c>
      <c r="V25" s="96">
        <f t="shared" si="128"/>
        <v>0</v>
      </c>
      <c r="W25" s="96">
        <f t="shared" si="128"/>
        <v>0</v>
      </c>
      <c r="X25" s="96">
        <f t="shared" si="128"/>
        <v>0</v>
      </c>
      <c r="Y25" s="96">
        <f t="shared" ref="Y25:AH25" si="129">Y59</f>
        <v>0</v>
      </c>
      <c r="Z25" s="96">
        <f t="shared" si="129"/>
        <v>0</v>
      </c>
      <c r="AA25" s="96">
        <f t="shared" si="129"/>
        <v>0</v>
      </c>
      <c r="AB25" s="96">
        <f t="shared" si="129"/>
        <v>0</v>
      </c>
      <c r="AC25" s="96">
        <f t="shared" si="129"/>
        <v>0</v>
      </c>
      <c r="AD25" s="96">
        <f t="shared" si="129"/>
        <v>0</v>
      </c>
      <c r="AE25" s="96">
        <f t="shared" si="129"/>
        <v>0</v>
      </c>
      <c r="AF25" s="96">
        <f t="shared" si="129"/>
        <v>0</v>
      </c>
      <c r="AG25" s="96">
        <f t="shared" si="129"/>
        <v>0</v>
      </c>
      <c r="AH25" s="96">
        <f t="shared" si="129"/>
        <v>0</v>
      </c>
      <c r="AI25" s="96">
        <f t="shared" ref="AI25:AX25" si="130">AI59</f>
        <v>0</v>
      </c>
      <c r="AJ25" s="96">
        <f t="shared" si="130"/>
        <v>0</v>
      </c>
      <c r="AK25" s="96">
        <f t="shared" si="130"/>
        <v>0</v>
      </c>
      <c r="AL25" s="96">
        <f t="shared" si="130"/>
        <v>0</v>
      </c>
      <c r="AM25" s="96">
        <f t="shared" si="130"/>
        <v>0</v>
      </c>
      <c r="AN25" s="96">
        <f t="shared" si="130"/>
        <v>0</v>
      </c>
      <c r="AO25" s="96">
        <f t="shared" si="130"/>
        <v>0</v>
      </c>
      <c r="AP25" s="96">
        <f t="shared" si="130"/>
        <v>0</v>
      </c>
      <c r="AQ25" s="96">
        <f t="shared" si="130"/>
        <v>0</v>
      </c>
      <c r="AR25" s="96">
        <f t="shared" si="130"/>
        <v>0</v>
      </c>
      <c r="AS25" s="96">
        <f t="shared" si="130"/>
        <v>0</v>
      </c>
      <c r="AT25" s="96">
        <f t="shared" si="130"/>
        <v>0</v>
      </c>
      <c r="AU25" s="96">
        <f t="shared" si="130"/>
        <v>0</v>
      </c>
      <c r="AV25" s="96">
        <f t="shared" si="130"/>
        <v>0</v>
      </c>
      <c r="AW25" s="96">
        <f t="shared" si="130"/>
        <v>0</v>
      </c>
      <c r="AX25" s="96">
        <f t="shared" si="130"/>
        <v>0</v>
      </c>
      <c r="AY25" s="96">
        <f t="shared" ref="AY25:BV25" si="131">AY59</f>
        <v>0</v>
      </c>
      <c r="AZ25" s="96">
        <f t="shared" si="131"/>
        <v>0</v>
      </c>
      <c r="BA25" s="96">
        <f t="shared" si="131"/>
        <v>0</v>
      </c>
      <c r="BB25" s="96">
        <f t="shared" si="131"/>
        <v>0</v>
      </c>
      <c r="BC25" s="96">
        <f t="shared" si="131"/>
        <v>0</v>
      </c>
      <c r="BD25" s="96">
        <f t="shared" si="131"/>
        <v>0</v>
      </c>
      <c r="BE25" s="96">
        <f t="shared" si="131"/>
        <v>0</v>
      </c>
      <c r="BF25" s="96">
        <f t="shared" si="131"/>
        <v>0</v>
      </c>
      <c r="BG25" s="96">
        <f t="shared" si="131"/>
        <v>0</v>
      </c>
      <c r="BH25" s="96">
        <f t="shared" si="131"/>
        <v>0</v>
      </c>
      <c r="BI25" s="96">
        <f t="shared" si="131"/>
        <v>0</v>
      </c>
      <c r="BJ25" s="96">
        <f t="shared" si="131"/>
        <v>0</v>
      </c>
      <c r="BK25" s="96">
        <f t="shared" si="131"/>
        <v>0</v>
      </c>
      <c r="BL25" s="96">
        <f t="shared" si="131"/>
        <v>0</v>
      </c>
      <c r="BM25" s="96">
        <f t="shared" si="131"/>
        <v>0</v>
      </c>
      <c r="BN25" s="96">
        <f t="shared" si="131"/>
        <v>0</v>
      </c>
      <c r="BO25" s="96">
        <f t="shared" si="131"/>
        <v>0</v>
      </c>
      <c r="BP25" s="96">
        <f t="shared" si="131"/>
        <v>0</v>
      </c>
      <c r="BQ25" s="96">
        <f t="shared" si="131"/>
        <v>0</v>
      </c>
      <c r="BR25" s="96">
        <f t="shared" si="131"/>
        <v>0</v>
      </c>
      <c r="BS25" s="96">
        <f t="shared" si="131"/>
        <v>0</v>
      </c>
      <c r="BT25" s="96">
        <f t="shared" si="131"/>
        <v>0</v>
      </c>
      <c r="BU25" s="96">
        <f t="shared" si="131"/>
        <v>0</v>
      </c>
      <c r="BV25" s="96">
        <f t="shared" si="131"/>
        <v>0</v>
      </c>
      <c r="BW25" s="96">
        <f t="shared" ref="BW25:CE25" si="132">BW59</f>
        <v>0</v>
      </c>
      <c r="BX25" s="96">
        <f t="shared" si="132"/>
        <v>0</v>
      </c>
      <c r="BY25" s="96">
        <f t="shared" si="132"/>
        <v>0</v>
      </c>
      <c r="BZ25" s="96">
        <f t="shared" si="132"/>
        <v>0</v>
      </c>
      <c r="CA25" s="96">
        <f t="shared" si="132"/>
        <v>0</v>
      </c>
      <c r="CB25" s="104">
        <f t="shared" si="132"/>
        <v>0</v>
      </c>
      <c r="CC25" s="96">
        <f t="shared" si="132"/>
        <v>0</v>
      </c>
      <c r="CD25" s="96">
        <f t="shared" si="132"/>
        <v>0</v>
      </c>
      <c r="CE25" s="96">
        <f t="shared" si="132"/>
        <v>0</v>
      </c>
      <c r="CF25" s="96">
        <f>CF59</f>
        <v>0</v>
      </c>
      <c r="CG25" s="69"/>
    </row>
    <row r="26" spans="1:85" s="30" customFormat="1" ht="17.25" thickBot="1" x14ac:dyDescent="0.3">
      <c r="A26" s="69" t="s">
        <v>131</v>
      </c>
      <c r="B26" s="70" t="s">
        <v>132</v>
      </c>
      <c r="C26" s="69" t="s">
        <v>116</v>
      </c>
      <c r="D26" s="69" t="s">
        <v>203</v>
      </c>
      <c r="E26" s="69"/>
      <c r="F26" s="69"/>
      <c r="G26" s="69"/>
      <c r="H26" s="96">
        <f t="shared" ref="H26:I26" si="133">H60</f>
        <v>0</v>
      </c>
      <c r="I26" s="96">
        <f t="shared" si="133"/>
        <v>0</v>
      </c>
      <c r="J26" s="69"/>
      <c r="K26" s="96">
        <f t="shared" ref="K26:L26" si="134">K60</f>
        <v>0</v>
      </c>
      <c r="L26" s="96">
        <f t="shared" si="134"/>
        <v>0</v>
      </c>
      <c r="M26" s="69"/>
      <c r="N26" s="96">
        <f t="shared" ref="N26:S26" si="135">N60</f>
        <v>0</v>
      </c>
      <c r="O26" s="96">
        <f t="shared" si="135"/>
        <v>0</v>
      </c>
      <c r="P26" s="96">
        <f t="shared" si="135"/>
        <v>0</v>
      </c>
      <c r="Q26" s="96">
        <f t="shared" si="135"/>
        <v>0</v>
      </c>
      <c r="R26" s="96">
        <f t="shared" si="135"/>
        <v>0</v>
      </c>
      <c r="S26" s="96">
        <f t="shared" si="135"/>
        <v>0</v>
      </c>
      <c r="T26" s="96">
        <f t="shared" ref="T26:X26" si="136">T60</f>
        <v>91.116871210717733</v>
      </c>
      <c r="U26" s="96">
        <f t="shared" si="136"/>
        <v>145.88601370000001</v>
      </c>
      <c r="V26" s="96">
        <f t="shared" si="136"/>
        <v>0</v>
      </c>
      <c r="W26" s="96">
        <f t="shared" si="136"/>
        <v>91.116871210717733</v>
      </c>
      <c r="X26" s="96">
        <f t="shared" si="136"/>
        <v>145.88601370000001</v>
      </c>
      <c r="Y26" s="96">
        <f t="shared" ref="Y26:AH26" si="137">Y60</f>
        <v>0</v>
      </c>
      <c r="Z26" s="96">
        <f t="shared" si="137"/>
        <v>0</v>
      </c>
      <c r="AA26" s="96">
        <f t="shared" si="137"/>
        <v>0</v>
      </c>
      <c r="AB26" s="96">
        <f t="shared" si="137"/>
        <v>0</v>
      </c>
      <c r="AC26" s="96">
        <f t="shared" si="137"/>
        <v>0</v>
      </c>
      <c r="AD26" s="96">
        <f t="shared" si="137"/>
        <v>0</v>
      </c>
      <c r="AE26" s="96">
        <f t="shared" si="137"/>
        <v>0</v>
      </c>
      <c r="AF26" s="96">
        <f t="shared" si="137"/>
        <v>0</v>
      </c>
      <c r="AG26" s="96">
        <f t="shared" si="137"/>
        <v>0</v>
      </c>
      <c r="AH26" s="96">
        <f t="shared" si="137"/>
        <v>0</v>
      </c>
      <c r="AI26" s="96">
        <f t="shared" ref="AI26:AX26" si="138">AI60</f>
        <v>27.036771016115196</v>
      </c>
      <c r="AJ26" s="96">
        <f t="shared" si="138"/>
        <v>0</v>
      </c>
      <c r="AK26" s="96">
        <f t="shared" si="138"/>
        <v>0</v>
      </c>
      <c r="AL26" s="96">
        <f t="shared" si="138"/>
        <v>27.036771016115196</v>
      </c>
      <c r="AM26" s="96">
        <f t="shared" si="138"/>
        <v>0</v>
      </c>
      <c r="AN26" s="96">
        <f t="shared" si="138"/>
        <v>32.023731179999999</v>
      </c>
      <c r="AO26" s="96">
        <f t="shared" si="138"/>
        <v>0</v>
      </c>
      <c r="AP26" s="96">
        <f t="shared" si="138"/>
        <v>0</v>
      </c>
      <c r="AQ26" s="96">
        <f t="shared" si="138"/>
        <v>26.035841663999996</v>
      </c>
      <c r="AR26" s="96">
        <f t="shared" si="138"/>
        <v>5.9878895160000001</v>
      </c>
      <c r="AS26" s="96">
        <f t="shared" si="138"/>
        <v>22.519442683561046</v>
      </c>
      <c r="AT26" s="96">
        <f t="shared" si="138"/>
        <v>0</v>
      </c>
      <c r="AU26" s="96">
        <f t="shared" si="138"/>
        <v>0</v>
      </c>
      <c r="AV26" s="96">
        <f t="shared" si="138"/>
        <v>22.519442683561046</v>
      </c>
      <c r="AW26" s="96">
        <f t="shared" si="138"/>
        <v>0</v>
      </c>
      <c r="AX26" s="96">
        <f t="shared" si="138"/>
        <v>58.989554210000001</v>
      </c>
      <c r="AY26" s="96">
        <f t="shared" ref="AY26:BV26" si="139">AY60</f>
        <v>0</v>
      </c>
      <c r="AZ26" s="96">
        <f t="shared" si="139"/>
        <v>0</v>
      </c>
      <c r="BA26" s="96">
        <f t="shared" si="139"/>
        <v>58.989554210000001</v>
      </c>
      <c r="BB26" s="96">
        <f t="shared" si="139"/>
        <v>0</v>
      </c>
      <c r="BC26" s="96">
        <f t="shared" si="139"/>
        <v>17.106071941041499</v>
      </c>
      <c r="BD26" s="96">
        <f t="shared" si="139"/>
        <v>0</v>
      </c>
      <c r="BE26" s="96">
        <f t="shared" si="139"/>
        <v>0</v>
      </c>
      <c r="BF26" s="96">
        <f t="shared" si="139"/>
        <v>17.106071941041499</v>
      </c>
      <c r="BG26" s="96">
        <f t="shared" si="139"/>
        <v>0</v>
      </c>
      <c r="BH26" s="96">
        <f t="shared" si="139"/>
        <v>54.872728309999999</v>
      </c>
      <c r="BI26" s="96">
        <f t="shared" si="139"/>
        <v>0</v>
      </c>
      <c r="BJ26" s="96">
        <f t="shared" si="139"/>
        <v>0</v>
      </c>
      <c r="BK26" s="96">
        <f t="shared" si="139"/>
        <v>54.872728309999999</v>
      </c>
      <c r="BL26" s="96">
        <f t="shared" si="139"/>
        <v>0</v>
      </c>
      <c r="BM26" s="96">
        <f t="shared" si="139"/>
        <v>24.454585569999999</v>
      </c>
      <c r="BN26" s="96">
        <f t="shared" si="139"/>
        <v>0</v>
      </c>
      <c r="BO26" s="96">
        <f t="shared" si="139"/>
        <v>0</v>
      </c>
      <c r="BP26" s="96">
        <f t="shared" si="139"/>
        <v>24.454585569999999</v>
      </c>
      <c r="BQ26" s="96">
        <f t="shared" si="139"/>
        <v>0</v>
      </c>
      <c r="BR26" s="96">
        <f t="shared" si="139"/>
        <v>0</v>
      </c>
      <c r="BS26" s="96">
        <f t="shared" si="139"/>
        <v>0</v>
      </c>
      <c r="BT26" s="96">
        <f t="shared" si="139"/>
        <v>0</v>
      </c>
      <c r="BU26" s="96">
        <f t="shared" si="139"/>
        <v>0</v>
      </c>
      <c r="BV26" s="96">
        <f t="shared" si="139"/>
        <v>0</v>
      </c>
      <c r="BW26" s="96">
        <f t="shared" ref="BW26:CE26" si="140">BW60</f>
        <v>91.116871210717733</v>
      </c>
      <c r="BX26" s="96">
        <f t="shared" si="140"/>
        <v>0</v>
      </c>
      <c r="BY26" s="96">
        <f t="shared" si="140"/>
        <v>0</v>
      </c>
      <c r="BZ26" s="96">
        <f t="shared" si="140"/>
        <v>91.116871210717733</v>
      </c>
      <c r="CA26" s="96">
        <f t="shared" si="140"/>
        <v>0</v>
      </c>
      <c r="CB26" s="104">
        <f t="shared" si="140"/>
        <v>145.88601370000001</v>
      </c>
      <c r="CC26" s="96">
        <f t="shared" si="140"/>
        <v>0</v>
      </c>
      <c r="CD26" s="96">
        <f t="shared" si="140"/>
        <v>0</v>
      </c>
      <c r="CE26" s="96">
        <f t="shared" si="140"/>
        <v>139.89812418400001</v>
      </c>
      <c r="CF26" s="96">
        <f>CF60</f>
        <v>5.9878895160000001</v>
      </c>
      <c r="CG26" s="69"/>
    </row>
    <row r="27" spans="1:85" s="30" customFormat="1" ht="19.5" thickBot="1" x14ac:dyDescent="0.35">
      <c r="A27" s="67" t="s">
        <v>133</v>
      </c>
      <c r="B27" s="68" t="s">
        <v>134</v>
      </c>
      <c r="C27" s="67" t="s">
        <v>116</v>
      </c>
      <c r="D27" s="67" t="s">
        <v>203</v>
      </c>
      <c r="E27" s="67"/>
      <c r="F27" s="67"/>
      <c r="G27" s="67"/>
      <c r="H27" s="97">
        <f t="shared" ref="H27:I27" si="141">H68</f>
        <v>0</v>
      </c>
      <c r="I27" s="97">
        <f t="shared" si="141"/>
        <v>0</v>
      </c>
      <c r="J27" s="67"/>
      <c r="K27" s="97">
        <f t="shared" ref="K27:L27" si="142">K68</f>
        <v>0</v>
      </c>
      <c r="L27" s="97">
        <f t="shared" si="142"/>
        <v>0</v>
      </c>
      <c r="M27" s="67"/>
      <c r="N27" s="97">
        <f t="shared" ref="N27:S27" si="143">N68</f>
        <v>0</v>
      </c>
      <c r="O27" s="97">
        <f t="shared" si="143"/>
        <v>0</v>
      </c>
      <c r="P27" s="97">
        <f t="shared" si="143"/>
        <v>0</v>
      </c>
      <c r="Q27" s="97">
        <f t="shared" si="143"/>
        <v>0</v>
      </c>
      <c r="R27" s="97">
        <f t="shared" si="143"/>
        <v>0</v>
      </c>
      <c r="S27" s="97">
        <f t="shared" si="143"/>
        <v>0</v>
      </c>
      <c r="T27" s="97">
        <f t="shared" ref="T27:X27" si="144">T68</f>
        <v>0</v>
      </c>
      <c r="U27" s="97">
        <f t="shared" si="144"/>
        <v>0</v>
      </c>
      <c r="V27" s="97">
        <f t="shared" si="144"/>
        <v>0</v>
      </c>
      <c r="W27" s="97">
        <f t="shared" si="144"/>
        <v>0</v>
      </c>
      <c r="X27" s="97">
        <f t="shared" si="144"/>
        <v>0</v>
      </c>
      <c r="Y27" s="97">
        <f t="shared" ref="Y27:AH27" si="145">Y68</f>
        <v>0</v>
      </c>
      <c r="Z27" s="97">
        <f t="shared" si="145"/>
        <v>0</v>
      </c>
      <c r="AA27" s="97">
        <f t="shared" si="145"/>
        <v>0</v>
      </c>
      <c r="AB27" s="97">
        <f t="shared" si="145"/>
        <v>0</v>
      </c>
      <c r="AC27" s="97">
        <f t="shared" si="145"/>
        <v>0</v>
      </c>
      <c r="AD27" s="97">
        <f t="shared" si="145"/>
        <v>0</v>
      </c>
      <c r="AE27" s="97">
        <f t="shared" si="145"/>
        <v>0</v>
      </c>
      <c r="AF27" s="97">
        <f t="shared" si="145"/>
        <v>0</v>
      </c>
      <c r="AG27" s="97">
        <f t="shared" si="145"/>
        <v>0</v>
      </c>
      <c r="AH27" s="97">
        <f t="shared" si="145"/>
        <v>0</v>
      </c>
      <c r="AI27" s="97">
        <f t="shared" ref="AI27:AX27" si="146">AI68</f>
        <v>0</v>
      </c>
      <c r="AJ27" s="97">
        <f t="shared" si="146"/>
        <v>0</v>
      </c>
      <c r="AK27" s="97">
        <f t="shared" si="146"/>
        <v>0</v>
      </c>
      <c r="AL27" s="97">
        <f t="shared" si="146"/>
        <v>0</v>
      </c>
      <c r="AM27" s="97">
        <f t="shared" si="146"/>
        <v>0</v>
      </c>
      <c r="AN27" s="97">
        <f t="shared" si="146"/>
        <v>0</v>
      </c>
      <c r="AO27" s="97">
        <f t="shared" si="146"/>
        <v>0</v>
      </c>
      <c r="AP27" s="97">
        <f t="shared" si="146"/>
        <v>0</v>
      </c>
      <c r="AQ27" s="97">
        <f t="shared" si="146"/>
        <v>0</v>
      </c>
      <c r="AR27" s="97">
        <f t="shared" si="146"/>
        <v>0</v>
      </c>
      <c r="AS27" s="97">
        <f t="shared" si="146"/>
        <v>0</v>
      </c>
      <c r="AT27" s="97">
        <f t="shared" si="146"/>
        <v>0</v>
      </c>
      <c r="AU27" s="97">
        <f t="shared" si="146"/>
        <v>0</v>
      </c>
      <c r="AV27" s="97">
        <f t="shared" si="146"/>
        <v>0</v>
      </c>
      <c r="AW27" s="97">
        <f t="shared" si="146"/>
        <v>0</v>
      </c>
      <c r="AX27" s="97">
        <f t="shared" si="146"/>
        <v>0</v>
      </c>
      <c r="AY27" s="97">
        <f t="shared" ref="AY27:BV27" si="147">AY68</f>
        <v>0</v>
      </c>
      <c r="AZ27" s="97">
        <f t="shared" si="147"/>
        <v>0</v>
      </c>
      <c r="BA27" s="97">
        <f t="shared" si="147"/>
        <v>0</v>
      </c>
      <c r="BB27" s="97">
        <f t="shared" si="147"/>
        <v>0</v>
      </c>
      <c r="BC27" s="97">
        <f t="shared" si="147"/>
        <v>0</v>
      </c>
      <c r="BD27" s="97">
        <f t="shared" si="147"/>
        <v>0</v>
      </c>
      <c r="BE27" s="97">
        <f t="shared" si="147"/>
        <v>0</v>
      </c>
      <c r="BF27" s="97">
        <f t="shared" si="147"/>
        <v>0</v>
      </c>
      <c r="BG27" s="97">
        <f t="shared" si="147"/>
        <v>0</v>
      </c>
      <c r="BH27" s="97">
        <f t="shared" si="147"/>
        <v>0</v>
      </c>
      <c r="BI27" s="97">
        <f t="shared" si="147"/>
        <v>0</v>
      </c>
      <c r="BJ27" s="97">
        <f t="shared" si="147"/>
        <v>0</v>
      </c>
      <c r="BK27" s="97">
        <f t="shared" si="147"/>
        <v>0</v>
      </c>
      <c r="BL27" s="97">
        <f t="shared" si="147"/>
        <v>0</v>
      </c>
      <c r="BM27" s="97">
        <f t="shared" si="147"/>
        <v>0</v>
      </c>
      <c r="BN27" s="97">
        <f t="shared" si="147"/>
        <v>0</v>
      </c>
      <c r="BO27" s="97">
        <f t="shared" si="147"/>
        <v>0</v>
      </c>
      <c r="BP27" s="97">
        <f t="shared" si="147"/>
        <v>0</v>
      </c>
      <c r="BQ27" s="97">
        <f t="shared" si="147"/>
        <v>0</v>
      </c>
      <c r="BR27" s="97">
        <f t="shared" si="147"/>
        <v>0</v>
      </c>
      <c r="BS27" s="97">
        <f t="shared" si="147"/>
        <v>0</v>
      </c>
      <c r="BT27" s="97">
        <f t="shared" si="147"/>
        <v>0</v>
      </c>
      <c r="BU27" s="97">
        <f t="shared" si="147"/>
        <v>0</v>
      </c>
      <c r="BV27" s="97">
        <f t="shared" si="147"/>
        <v>0</v>
      </c>
      <c r="BW27" s="97">
        <f t="shared" ref="BW27:CE27" si="148">BW68</f>
        <v>0</v>
      </c>
      <c r="BX27" s="97">
        <f t="shared" si="148"/>
        <v>0</v>
      </c>
      <c r="BY27" s="97">
        <f t="shared" si="148"/>
        <v>0</v>
      </c>
      <c r="BZ27" s="97">
        <f t="shared" si="148"/>
        <v>0</v>
      </c>
      <c r="CA27" s="97">
        <f t="shared" si="148"/>
        <v>0</v>
      </c>
      <c r="CB27" s="97">
        <f t="shared" si="148"/>
        <v>0</v>
      </c>
      <c r="CC27" s="97">
        <f t="shared" si="148"/>
        <v>0</v>
      </c>
      <c r="CD27" s="97">
        <f t="shared" si="148"/>
        <v>0</v>
      </c>
      <c r="CE27" s="97">
        <f t="shared" si="148"/>
        <v>0</v>
      </c>
      <c r="CF27" s="97">
        <f>CF68</f>
        <v>0</v>
      </c>
      <c r="CG27" s="67"/>
    </row>
    <row r="28" spans="1:85" s="30" customFormat="1" ht="4.5" customHeight="1" thickBot="1" x14ac:dyDescent="0.35">
      <c r="A28" s="71"/>
      <c r="B28" s="72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</row>
    <row r="29" spans="1:85" s="30" customFormat="1" ht="19.5" thickBot="1" x14ac:dyDescent="0.35">
      <c r="A29" s="73">
        <v>1</v>
      </c>
      <c r="B29" s="74" t="s">
        <v>135</v>
      </c>
      <c r="C29" s="73" t="s">
        <v>116</v>
      </c>
      <c r="D29" s="73" t="s">
        <v>203</v>
      </c>
      <c r="E29" s="73"/>
      <c r="F29" s="73"/>
      <c r="G29" s="73"/>
      <c r="H29" s="98">
        <f>H30+H31+H32+H68</f>
        <v>0</v>
      </c>
      <c r="I29" s="98">
        <f>I30+I31+I32+I68</f>
        <v>0</v>
      </c>
      <c r="J29" s="73"/>
      <c r="K29" s="98">
        <f>K30+K31+K32+K68</f>
        <v>0</v>
      </c>
      <c r="L29" s="98">
        <f>L30+L31+L32+L68</f>
        <v>0</v>
      </c>
      <c r="M29" s="73"/>
      <c r="N29" s="98">
        <f t="shared" ref="N29:AS29" si="149">N30+N31+N32+N68</f>
        <v>0</v>
      </c>
      <c r="O29" s="98">
        <f t="shared" si="149"/>
        <v>0</v>
      </c>
      <c r="P29" s="98">
        <f t="shared" si="149"/>
        <v>0</v>
      </c>
      <c r="Q29" s="98">
        <f t="shared" si="149"/>
        <v>0</v>
      </c>
      <c r="R29" s="98">
        <f t="shared" si="149"/>
        <v>0</v>
      </c>
      <c r="S29" s="98">
        <f t="shared" si="149"/>
        <v>0</v>
      </c>
      <c r="T29" s="98">
        <f t="shared" si="149"/>
        <v>532.20112521071781</v>
      </c>
      <c r="U29" s="98">
        <f t="shared" si="149"/>
        <v>1543.9427300399998</v>
      </c>
      <c r="V29" s="98">
        <f t="shared" si="149"/>
        <v>0</v>
      </c>
      <c r="W29" s="98">
        <f t="shared" si="149"/>
        <v>532.20112521071781</v>
      </c>
      <c r="X29" s="98">
        <f t="shared" si="149"/>
        <v>1543.9427300399998</v>
      </c>
      <c r="Y29" s="98">
        <f t="shared" si="149"/>
        <v>0</v>
      </c>
      <c r="Z29" s="98">
        <f t="shared" si="149"/>
        <v>0</v>
      </c>
      <c r="AA29" s="98">
        <f t="shared" si="149"/>
        <v>0</v>
      </c>
      <c r="AB29" s="98">
        <f t="shared" si="149"/>
        <v>0</v>
      </c>
      <c r="AC29" s="98">
        <f t="shared" si="149"/>
        <v>0</v>
      </c>
      <c r="AD29" s="98">
        <f t="shared" si="149"/>
        <v>0</v>
      </c>
      <c r="AE29" s="98">
        <f t="shared" si="149"/>
        <v>0</v>
      </c>
      <c r="AF29" s="98">
        <f t="shared" si="149"/>
        <v>0</v>
      </c>
      <c r="AG29" s="98">
        <f t="shared" si="149"/>
        <v>0</v>
      </c>
      <c r="AH29" s="98">
        <f t="shared" si="149"/>
        <v>0</v>
      </c>
      <c r="AI29" s="98">
        <f t="shared" si="149"/>
        <v>104.1977710161152</v>
      </c>
      <c r="AJ29" s="98">
        <f t="shared" si="149"/>
        <v>0</v>
      </c>
      <c r="AK29" s="98">
        <f t="shared" si="149"/>
        <v>0</v>
      </c>
      <c r="AL29" s="98">
        <f t="shared" si="149"/>
        <v>104.1977710161152</v>
      </c>
      <c r="AM29" s="98">
        <f t="shared" si="149"/>
        <v>0</v>
      </c>
      <c r="AN29" s="98">
        <f t="shared" si="149"/>
        <v>110.18566072</v>
      </c>
      <c r="AO29" s="98">
        <f t="shared" si="149"/>
        <v>0</v>
      </c>
      <c r="AP29" s="98">
        <f t="shared" si="149"/>
        <v>0</v>
      </c>
      <c r="AQ29" s="98">
        <f t="shared" si="149"/>
        <v>104.19777120399999</v>
      </c>
      <c r="AR29" s="98">
        <f t="shared" si="149"/>
        <v>5.9878895160000001</v>
      </c>
      <c r="AS29" s="98">
        <f t="shared" si="149"/>
        <v>107.22176968356104</v>
      </c>
      <c r="AT29" s="98">
        <f t="shared" ref="AT29:BY29" si="150">AT30+AT31+AT32+AT68</f>
        <v>0</v>
      </c>
      <c r="AU29" s="98">
        <f t="shared" si="150"/>
        <v>0</v>
      </c>
      <c r="AV29" s="98">
        <f t="shared" si="150"/>
        <v>107.22176968356104</v>
      </c>
      <c r="AW29" s="98">
        <f t="shared" si="150"/>
        <v>0</v>
      </c>
      <c r="AX29" s="98">
        <f t="shared" si="150"/>
        <v>1147.83499061</v>
      </c>
      <c r="AY29" s="98">
        <f t="shared" si="150"/>
        <v>0</v>
      </c>
      <c r="AZ29" s="98">
        <f t="shared" si="150"/>
        <v>0</v>
      </c>
      <c r="BA29" s="98">
        <f t="shared" si="150"/>
        <v>1147.83499061</v>
      </c>
      <c r="BB29" s="98">
        <f t="shared" si="150"/>
        <v>0</v>
      </c>
      <c r="BC29" s="98">
        <f t="shared" si="150"/>
        <v>110.22272894104151</v>
      </c>
      <c r="BD29" s="98">
        <f t="shared" si="150"/>
        <v>0</v>
      </c>
      <c r="BE29" s="98">
        <f t="shared" si="150"/>
        <v>0</v>
      </c>
      <c r="BF29" s="98">
        <f t="shared" si="150"/>
        <v>110.22272894104151</v>
      </c>
      <c r="BG29" s="98">
        <f t="shared" si="150"/>
        <v>0</v>
      </c>
      <c r="BH29" s="98">
        <f t="shared" si="150"/>
        <v>285.92207870999999</v>
      </c>
      <c r="BI29" s="98">
        <f t="shared" si="150"/>
        <v>0</v>
      </c>
      <c r="BJ29" s="98">
        <f t="shared" si="150"/>
        <v>0</v>
      </c>
      <c r="BK29" s="98">
        <f t="shared" si="150"/>
        <v>285.92207870999999</v>
      </c>
      <c r="BL29" s="98">
        <f t="shared" si="150"/>
        <v>0</v>
      </c>
      <c r="BM29" s="98">
        <f t="shared" si="150"/>
        <v>210.55885556999999</v>
      </c>
      <c r="BN29" s="98">
        <f t="shared" si="150"/>
        <v>0</v>
      </c>
      <c r="BO29" s="98">
        <f t="shared" si="150"/>
        <v>0</v>
      </c>
      <c r="BP29" s="98">
        <f t="shared" si="150"/>
        <v>210.55885556999999</v>
      </c>
      <c r="BQ29" s="98">
        <f t="shared" si="150"/>
        <v>0</v>
      </c>
      <c r="BR29" s="98">
        <f t="shared" si="150"/>
        <v>0</v>
      </c>
      <c r="BS29" s="98">
        <f t="shared" si="150"/>
        <v>0</v>
      </c>
      <c r="BT29" s="98">
        <f t="shared" si="150"/>
        <v>0</v>
      </c>
      <c r="BU29" s="98">
        <f t="shared" si="150"/>
        <v>0</v>
      </c>
      <c r="BV29" s="98">
        <f t="shared" si="150"/>
        <v>0</v>
      </c>
      <c r="BW29" s="98">
        <f t="shared" si="150"/>
        <v>532.20112521071781</v>
      </c>
      <c r="BX29" s="98">
        <f t="shared" si="150"/>
        <v>0</v>
      </c>
      <c r="BY29" s="98">
        <f t="shared" si="150"/>
        <v>0</v>
      </c>
      <c r="BZ29" s="98">
        <f t="shared" ref="BZ29:DE29" si="151">BZ30+BZ31+BZ32+BZ68</f>
        <v>532.20112521071781</v>
      </c>
      <c r="CA29" s="98">
        <f t="shared" si="151"/>
        <v>0</v>
      </c>
      <c r="CB29" s="98">
        <f t="shared" si="151"/>
        <v>1543.9427300399998</v>
      </c>
      <c r="CC29" s="98">
        <f t="shared" si="151"/>
        <v>0</v>
      </c>
      <c r="CD29" s="98">
        <f t="shared" si="151"/>
        <v>0</v>
      </c>
      <c r="CE29" s="98">
        <f t="shared" si="151"/>
        <v>1537.9548405239998</v>
      </c>
      <c r="CF29" s="98">
        <f t="shared" si="151"/>
        <v>5.9878895160000001</v>
      </c>
      <c r="CG29" s="73"/>
    </row>
    <row r="30" spans="1:85" s="30" customFormat="1" ht="75.75" thickBot="1" x14ac:dyDescent="0.35">
      <c r="A30" s="75" t="s">
        <v>136</v>
      </c>
      <c r="B30" s="76" t="s">
        <v>137</v>
      </c>
      <c r="C30" s="75" t="s">
        <v>116</v>
      </c>
      <c r="D30" s="75" t="s">
        <v>203</v>
      </c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</row>
    <row r="31" spans="1:85" s="30" customFormat="1" ht="57" thickBot="1" x14ac:dyDescent="0.35">
      <c r="A31" s="75" t="s">
        <v>138</v>
      </c>
      <c r="B31" s="76" t="s">
        <v>139</v>
      </c>
      <c r="C31" s="75" t="s">
        <v>116</v>
      </c>
      <c r="D31" s="75" t="s">
        <v>203</v>
      </c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</row>
    <row r="32" spans="1:85" s="30" customFormat="1" ht="75.75" thickBot="1" x14ac:dyDescent="0.35">
      <c r="A32" s="75" t="s">
        <v>140</v>
      </c>
      <c r="B32" s="76" t="s">
        <v>141</v>
      </c>
      <c r="C32" s="75" t="s">
        <v>116</v>
      </c>
      <c r="D32" s="75" t="s">
        <v>203</v>
      </c>
      <c r="E32" s="75"/>
      <c r="F32" s="75"/>
      <c r="G32" s="75"/>
      <c r="H32" s="99">
        <f>H33+H39+H52+H59+H60</f>
        <v>0</v>
      </c>
      <c r="I32" s="99">
        <f>I33+I39+I52+I59+I60</f>
        <v>0</v>
      </c>
      <c r="J32" s="75"/>
      <c r="K32" s="99">
        <f>K33+K39+K52+K59+K60</f>
        <v>0</v>
      </c>
      <c r="L32" s="99">
        <f>L33+L39+L52+L59+L60</f>
        <v>0</v>
      </c>
      <c r="M32" s="75"/>
      <c r="N32" s="99">
        <f t="shared" ref="N32:AS32" si="152">N33+N39+N52+N59+N60</f>
        <v>0</v>
      </c>
      <c r="O32" s="99">
        <f t="shared" si="152"/>
        <v>0</v>
      </c>
      <c r="P32" s="99">
        <f t="shared" si="152"/>
        <v>0</v>
      </c>
      <c r="Q32" s="99">
        <f t="shared" si="152"/>
        <v>0</v>
      </c>
      <c r="R32" s="99">
        <f t="shared" si="152"/>
        <v>0</v>
      </c>
      <c r="S32" s="99">
        <f t="shared" si="152"/>
        <v>0</v>
      </c>
      <c r="T32" s="99">
        <f t="shared" si="152"/>
        <v>532.20112521071781</v>
      </c>
      <c r="U32" s="99">
        <f t="shared" si="152"/>
        <v>1543.9427300399998</v>
      </c>
      <c r="V32" s="99">
        <f t="shared" si="152"/>
        <v>0</v>
      </c>
      <c r="W32" s="99">
        <f t="shared" si="152"/>
        <v>532.20112521071781</v>
      </c>
      <c r="X32" s="99">
        <f t="shared" si="152"/>
        <v>1543.9427300399998</v>
      </c>
      <c r="Y32" s="99">
        <f t="shared" si="152"/>
        <v>0</v>
      </c>
      <c r="Z32" s="99">
        <f t="shared" si="152"/>
        <v>0</v>
      </c>
      <c r="AA32" s="99">
        <f t="shared" si="152"/>
        <v>0</v>
      </c>
      <c r="AB32" s="99">
        <f t="shared" si="152"/>
        <v>0</v>
      </c>
      <c r="AC32" s="99">
        <f t="shared" si="152"/>
        <v>0</v>
      </c>
      <c r="AD32" s="99">
        <f t="shared" si="152"/>
        <v>0</v>
      </c>
      <c r="AE32" s="99">
        <f t="shared" si="152"/>
        <v>0</v>
      </c>
      <c r="AF32" s="99">
        <f t="shared" si="152"/>
        <v>0</v>
      </c>
      <c r="AG32" s="99">
        <f t="shared" si="152"/>
        <v>0</v>
      </c>
      <c r="AH32" s="99">
        <f t="shared" si="152"/>
        <v>0</v>
      </c>
      <c r="AI32" s="99">
        <f t="shared" si="152"/>
        <v>104.1977710161152</v>
      </c>
      <c r="AJ32" s="99">
        <f t="shared" si="152"/>
        <v>0</v>
      </c>
      <c r="AK32" s="99">
        <f t="shared" si="152"/>
        <v>0</v>
      </c>
      <c r="AL32" s="99">
        <f t="shared" si="152"/>
        <v>104.1977710161152</v>
      </c>
      <c r="AM32" s="99">
        <f t="shared" si="152"/>
        <v>0</v>
      </c>
      <c r="AN32" s="99">
        <f t="shared" si="152"/>
        <v>110.18566072</v>
      </c>
      <c r="AO32" s="99">
        <f t="shared" si="152"/>
        <v>0</v>
      </c>
      <c r="AP32" s="99">
        <f t="shared" si="152"/>
        <v>0</v>
      </c>
      <c r="AQ32" s="99">
        <f t="shared" si="152"/>
        <v>104.19777120399999</v>
      </c>
      <c r="AR32" s="99">
        <f t="shared" si="152"/>
        <v>5.9878895160000001</v>
      </c>
      <c r="AS32" s="99">
        <f t="shared" si="152"/>
        <v>107.22176968356104</v>
      </c>
      <c r="AT32" s="99">
        <f t="shared" ref="AT32:BY32" si="153">AT33+AT39+AT52+AT59+AT60</f>
        <v>0</v>
      </c>
      <c r="AU32" s="99">
        <f t="shared" si="153"/>
        <v>0</v>
      </c>
      <c r="AV32" s="99">
        <f t="shared" si="153"/>
        <v>107.22176968356104</v>
      </c>
      <c r="AW32" s="99">
        <f t="shared" si="153"/>
        <v>0</v>
      </c>
      <c r="AX32" s="99">
        <f t="shared" si="153"/>
        <v>1147.83499061</v>
      </c>
      <c r="AY32" s="99">
        <f t="shared" si="153"/>
        <v>0</v>
      </c>
      <c r="AZ32" s="99">
        <f t="shared" si="153"/>
        <v>0</v>
      </c>
      <c r="BA32" s="99">
        <f t="shared" si="153"/>
        <v>1147.83499061</v>
      </c>
      <c r="BB32" s="99">
        <f t="shared" si="153"/>
        <v>0</v>
      </c>
      <c r="BC32" s="99">
        <f t="shared" si="153"/>
        <v>110.22272894104151</v>
      </c>
      <c r="BD32" s="99">
        <f t="shared" si="153"/>
        <v>0</v>
      </c>
      <c r="BE32" s="99">
        <f t="shared" si="153"/>
        <v>0</v>
      </c>
      <c r="BF32" s="99">
        <f t="shared" si="153"/>
        <v>110.22272894104151</v>
      </c>
      <c r="BG32" s="99">
        <f t="shared" si="153"/>
        <v>0</v>
      </c>
      <c r="BH32" s="99">
        <f t="shared" si="153"/>
        <v>285.92207870999999</v>
      </c>
      <c r="BI32" s="99">
        <f t="shared" si="153"/>
        <v>0</v>
      </c>
      <c r="BJ32" s="99">
        <f t="shared" si="153"/>
        <v>0</v>
      </c>
      <c r="BK32" s="99">
        <f t="shared" si="153"/>
        <v>285.92207870999999</v>
      </c>
      <c r="BL32" s="99">
        <f t="shared" si="153"/>
        <v>0</v>
      </c>
      <c r="BM32" s="99">
        <f t="shared" si="153"/>
        <v>210.55885556999999</v>
      </c>
      <c r="BN32" s="99">
        <f t="shared" si="153"/>
        <v>0</v>
      </c>
      <c r="BO32" s="99">
        <f t="shared" si="153"/>
        <v>0</v>
      </c>
      <c r="BP32" s="99">
        <f t="shared" si="153"/>
        <v>210.55885556999999</v>
      </c>
      <c r="BQ32" s="99">
        <f t="shared" si="153"/>
        <v>0</v>
      </c>
      <c r="BR32" s="99">
        <f t="shared" si="153"/>
        <v>0</v>
      </c>
      <c r="BS32" s="99">
        <f t="shared" si="153"/>
        <v>0</v>
      </c>
      <c r="BT32" s="99">
        <f t="shared" si="153"/>
        <v>0</v>
      </c>
      <c r="BU32" s="99">
        <f t="shared" si="153"/>
        <v>0</v>
      </c>
      <c r="BV32" s="99">
        <f t="shared" si="153"/>
        <v>0</v>
      </c>
      <c r="BW32" s="99">
        <f t="shared" si="153"/>
        <v>532.20112521071781</v>
      </c>
      <c r="BX32" s="99">
        <f t="shared" si="153"/>
        <v>0</v>
      </c>
      <c r="BY32" s="99">
        <f t="shared" si="153"/>
        <v>0</v>
      </c>
      <c r="BZ32" s="99">
        <f t="shared" ref="BZ32:DE32" si="154">BZ33+BZ39+BZ52+BZ59+BZ60</f>
        <v>532.20112521071781</v>
      </c>
      <c r="CA32" s="99">
        <f t="shared" si="154"/>
        <v>0</v>
      </c>
      <c r="CB32" s="99">
        <f t="shared" si="154"/>
        <v>1543.9427300399998</v>
      </c>
      <c r="CC32" s="99">
        <f t="shared" si="154"/>
        <v>0</v>
      </c>
      <c r="CD32" s="99">
        <f t="shared" si="154"/>
        <v>0</v>
      </c>
      <c r="CE32" s="99">
        <f t="shared" si="154"/>
        <v>1537.9548405239998</v>
      </c>
      <c r="CF32" s="99">
        <f t="shared" si="154"/>
        <v>5.9878895160000001</v>
      </c>
      <c r="CG32" s="75"/>
    </row>
    <row r="33" spans="1:85" s="30" customFormat="1" ht="17.25" thickBot="1" x14ac:dyDescent="0.3">
      <c r="A33" s="69" t="s">
        <v>142</v>
      </c>
      <c r="B33" s="70" t="s">
        <v>143</v>
      </c>
      <c r="C33" s="69" t="s">
        <v>116</v>
      </c>
      <c r="D33" s="69" t="s">
        <v>203</v>
      </c>
      <c r="E33" s="69"/>
      <c r="F33" s="69"/>
      <c r="G33" s="69"/>
      <c r="H33" s="69">
        <f t="shared" ref="H33" si="155">H34+H37+H38</f>
        <v>0</v>
      </c>
      <c r="I33" s="69">
        <f t="shared" ref="I33" si="156">I34+I37+I38</f>
        <v>0</v>
      </c>
      <c r="J33" s="69"/>
      <c r="K33" s="69">
        <f t="shared" ref="K33" si="157">K34+K37+K38</f>
        <v>0</v>
      </c>
      <c r="L33" s="69">
        <f t="shared" ref="L33" si="158">L34+L37+L38</f>
        <v>0</v>
      </c>
      <c r="M33" s="69"/>
      <c r="N33" s="69">
        <f t="shared" ref="N33" si="159">N34+N37+N38</f>
        <v>0</v>
      </c>
      <c r="O33" s="69">
        <f t="shared" ref="O33" si="160">O34+O37+O38</f>
        <v>0</v>
      </c>
      <c r="P33" s="69">
        <f t="shared" ref="P33" si="161">P34+P37+P38</f>
        <v>0</v>
      </c>
      <c r="Q33" s="69">
        <f t="shared" ref="Q33" si="162">Q34+Q37+Q38</f>
        <v>0</v>
      </c>
      <c r="R33" s="69">
        <f t="shared" ref="R33" si="163">R34+R37+R38</f>
        <v>0</v>
      </c>
      <c r="S33" s="69">
        <f t="shared" ref="S33" si="164">S34+S37+S38</f>
        <v>0</v>
      </c>
      <c r="T33" s="69">
        <f t="shared" ref="T33" si="165">T34+T37+T38</f>
        <v>0</v>
      </c>
      <c r="U33" s="69">
        <f t="shared" ref="U33" si="166">U34+U37+U38</f>
        <v>0</v>
      </c>
      <c r="V33" s="69">
        <f t="shared" ref="V33" si="167">V34+V37+V38</f>
        <v>0</v>
      </c>
      <c r="W33" s="69">
        <f t="shared" ref="W33" si="168">W34+W37+W38</f>
        <v>0</v>
      </c>
      <c r="X33" s="69">
        <f t="shared" ref="X33" si="169">X34+X37+X38</f>
        <v>0</v>
      </c>
      <c r="Y33" s="69">
        <f t="shared" ref="Y33" si="170">Y34+Y37+Y38</f>
        <v>0</v>
      </c>
      <c r="Z33" s="69">
        <f t="shared" ref="Z33" si="171">Z34+Z37+Z38</f>
        <v>0</v>
      </c>
      <c r="AA33" s="69">
        <f t="shared" ref="AA33" si="172">AA34+AA37+AA38</f>
        <v>0</v>
      </c>
      <c r="AB33" s="69">
        <f t="shared" ref="AB33" si="173">AB34+AB37+AB38</f>
        <v>0</v>
      </c>
      <c r="AC33" s="69">
        <f t="shared" ref="AC33" si="174">AC34+AC37+AC38</f>
        <v>0</v>
      </c>
      <c r="AD33" s="69">
        <f t="shared" ref="AD33" si="175">AD34+AD37+AD38</f>
        <v>0</v>
      </c>
      <c r="AE33" s="69">
        <f t="shared" ref="AE33" si="176">AE34+AE37+AE38</f>
        <v>0</v>
      </c>
      <c r="AF33" s="69">
        <f t="shared" ref="AF33" si="177">AF34+AF37+AF38</f>
        <v>0</v>
      </c>
      <c r="AG33" s="69">
        <f t="shared" ref="AG33" si="178">AG34+AG37+AG38</f>
        <v>0</v>
      </c>
      <c r="AH33" s="69">
        <f t="shared" ref="AH33" si="179">AH34+AH37+AH38</f>
        <v>0</v>
      </c>
      <c r="AI33" s="69">
        <f t="shared" ref="AI33" si="180">AI34+AI37+AI38</f>
        <v>0</v>
      </c>
      <c r="AJ33" s="69">
        <f t="shared" ref="AJ33" si="181">AJ34+AJ37+AJ38</f>
        <v>0</v>
      </c>
      <c r="AK33" s="69">
        <f t="shared" ref="AK33" si="182">AK34+AK37+AK38</f>
        <v>0</v>
      </c>
      <c r="AL33" s="69">
        <f t="shared" ref="AL33" si="183">AL34+AL37+AL38</f>
        <v>0</v>
      </c>
      <c r="AM33" s="69">
        <f t="shared" ref="AM33" si="184">AM34+AM37+AM38</f>
        <v>0</v>
      </c>
      <c r="AN33" s="69">
        <f t="shared" ref="AN33" si="185">AN34+AN37+AN38</f>
        <v>0</v>
      </c>
      <c r="AO33" s="69">
        <f t="shared" ref="AO33" si="186">AO34+AO37+AO38</f>
        <v>0</v>
      </c>
      <c r="AP33" s="69">
        <f t="shared" ref="AP33" si="187">AP34+AP37+AP38</f>
        <v>0</v>
      </c>
      <c r="AQ33" s="69">
        <f t="shared" ref="AQ33" si="188">AQ34+AQ37+AQ38</f>
        <v>0</v>
      </c>
      <c r="AR33" s="69">
        <f t="shared" ref="AR33" si="189">AR34+AR37+AR38</f>
        <v>0</v>
      </c>
      <c r="AS33" s="69">
        <f t="shared" ref="AS33" si="190">AS34+AS37+AS38</f>
        <v>0</v>
      </c>
      <c r="AT33" s="69">
        <f t="shared" ref="AT33" si="191">AT34+AT37+AT38</f>
        <v>0</v>
      </c>
      <c r="AU33" s="69">
        <f t="shared" ref="AU33" si="192">AU34+AU37+AU38</f>
        <v>0</v>
      </c>
      <c r="AV33" s="69">
        <f t="shared" ref="AV33" si="193">AV34+AV37+AV38</f>
        <v>0</v>
      </c>
      <c r="AW33" s="69">
        <f t="shared" ref="AW33" si="194">AW34+AW37+AW38</f>
        <v>0</v>
      </c>
      <c r="AX33" s="69">
        <f t="shared" ref="AX33" si="195">AX34+AX37+AX38</f>
        <v>0</v>
      </c>
      <c r="AY33" s="69">
        <f t="shared" ref="AY33" si="196">AY34+AY37+AY38</f>
        <v>0</v>
      </c>
      <c r="AZ33" s="69">
        <f t="shared" ref="AZ33" si="197">AZ34+AZ37+AZ38</f>
        <v>0</v>
      </c>
      <c r="BA33" s="69">
        <f t="shared" ref="BA33" si="198">BA34+BA37+BA38</f>
        <v>0</v>
      </c>
      <c r="BB33" s="69">
        <f t="shared" ref="BB33" si="199">BB34+BB37+BB38</f>
        <v>0</v>
      </c>
      <c r="BC33" s="69">
        <f t="shared" ref="BC33" si="200">BC34+BC37+BC38</f>
        <v>0</v>
      </c>
      <c r="BD33" s="69">
        <f t="shared" ref="BD33" si="201">BD34+BD37+BD38</f>
        <v>0</v>
      </c>
      <c r="BE33" s="69">
        <f t="shared" ref="BE33" si="202">BE34+BE37+BE38</f>
        <v>0</v>
      </c>
      <c r="BF33" s="69">
        <f t="shared" ref="BF33" si="203">BF34+BF37+BF38</f>
        <v>0</v>
      </c>
      <c r="BG33" s="69">
        <f t="shared" ref="BG33" si="204">BG34+BG37+BG38</f>
        <v>0</v>
      </c>
      <c r="BH33" s="69">
        <f t="shared" ref="BH33" si="205">BH34+BH37+BH38</f>
        <v>0</v>
      </c>
      <c r="BI33" s="69">
        <f t="shared" ref="BI33" si="206">BI34+BI37+BI38</f>
        <v>0</v>
      </c>
      <c r="BJ33" s="69">
        <f t="shared" ref="BJ33" si="207">BJ34+BJ37+BJ38</f>
        <v>0</v>
      </c>
      <c r="BK33" s="69">
        <f t="shared" ref="BK33" si="208">BK34+BK37+BK38</f>
        <v>0</v>
      </c>
      <c r="BL33" s="69">
        <f t="shared" ref="BL33" si="209">BL34+BL37+BL38</f>
        <v>0</v>
      </c>
      <c r="BM33" s="69">
        <f t="shared" ref="BM33" si="210">BM34+BM37+BM38</f>
        <v>0</v>
      </c>
      <c r="BN33" s="69">
        <f t="shared" ref="BN33" si="211">BN34+BN37+BN38</f>
        <v>0</v>
      </c>
      <c r="BO33" s="69">
        <f t="shared" ref="BO33" si="212">BO34+BO37+BO38</f>
        <v>0</v>
      </c>
      <c r="BP33" s="69">
        <f t="shared" ref="BP33" si="213">BP34+BP37+BP38</f>
        <v>0</v>
      </c>
      <c r="BQ33" s="69">
        <f t="shared" ref="BQ33" si="214">BQ34+BQ37+BQ38</f>
        <v>0</v>
      </c>
      <c r="BR33" s="69">
        <f t="shared" ref="BR33" si="215">BR34+BR37+BR38</f>
        <v>0</v>
      </c>
      <c r="BS33" s="69">
        <f t="shared" ref="BS33" si="216">BS34+BS37+BS38</f>
        <v>0</v>
      </c>
      <c r="BT33" s="69">
        <f t="shared" ref="BT33" si="217">BT34+BT37+BT38</f>
        <v>0</v>
      </c>
      <c r="BU33" s="69">
        <f t="shared" ref="BU33" si="218">BU34+BU37+BU38</f>
        <v>0</v>
      </c>
      <c r="BV33" s="69">
        <f t="shared" ref="BV33" si="219">BV34+BV37+BV38</f>
        <v>0</v>
      </c>
      <c r="BW33" s="69">
        <f t="shared" ref="BW33:CE33" si="220">BW34+BW37+BW38</f>
        <v>0</v>
      </c>
      <c r="BX33" s="69">
        <f t="shared" si="220"/>
        <v>0</v>
      </c>
      <c r="BY33" s="69">
        <f t="shared" si="220"/>
        <v>0</v>
      </c>
      <c r="BZ33" s="69">
        <f t="shared" si="220"/>
        <v>0</v>
      </c>
      <c r="CA33" s="69">
        <f t="shared" si="220"/>
        <v>0</v>
      </c>
      <c r="CB33" s="69">
        <f t="shared" si="220"/>
        <v>0</v>
      </c>
      <c r="CC33" s="69">
        <f t="shared" si="220"/>
        <v>0</v>
      </c>
      <c r="CD33" s="69">
        <f t="shared" si="220"/>
        <v>0</v>
      </c>
      <c r="CE33" s="69">
        <f t="shared" si="220"/>
        <v>0</v>
      </c>
      <c r="CF33" s="69">
        <f>CF34+CF37+CF38</f>
        <v>0</v>
      </c>
      <c r="CG33" s="69"/>
    </row>
    <row r="34" spans="1:85" s="30" customFormat="1" ht="33.75" thickBot="1" x14ac:dyDescent="0.25">
      <c r="A34" s="77" t="s">
        <v>144</v>
      </c>
      <c r="B34" s="78" t="s">
        <v>145</v>
      </c>
      <c r="C34" s="77" t="s">
        <v>116</v>
      </c>
      <c r="D34" s="77" t="s">
        <v>203</v>
      </c>
      <c r="E34" s="77"/>
      <c r="F34" s="77"/>
      <c r="G34" s="77"/>
      <c r="H34" s="77">
        <f t="shared" ref="H34" si="221">H35+H36</f>
        <v>0</v>
      </c>
      <c r="I34" s="77">
        <f t="shared" ref="I34" si="222">I35+I36</f>
        <v>0</v>
      </c>
      <c r="J34" s="77"/>
      <c r="K34" s="77">
        <f t="shared" ref="K34" si="223">K35+K36</f>
        <v>0</v>
      </c>
      <c r="L34" s="77">
        <f t="shared" ref="L34" si="224">L35+L36</f>
        <v>0</v>
      </c>
      <c r="M34" s="77"/>
      <c r="N34" s="77">
        <f t="shared" ref="N34" si="225">N35+N36</f>
        <v>0</v>
      </c>
      <c r="O34" s="77">
        <f t="shared" ref="O34" si="226">O35+O36</f>
        <v>0</v>
      </c>
      <c r="P34" s="77">
        <f t="shared" ref="P34" si="227">P35+P36</f>
        <v>0</v>
      </c>
      <c r="Q34" s="77">
        <f t="shared" ref="Q34" si="228">Q35+Q36</f>
        <v>0</v>
      </c>
      <c r="R34" s="77">
        <f t="shared" ref="R34" si="229">R35+R36</f>
        <v>0</v>
      </c>
      <c r="S34" s="77">
        <f t="shared" ref="S34" si="230">S35+S36</f>
        <v>0</v>
      </c>
      <c r="T34" s="77">
        <f t="shared" ref="T34" si="231">T35+T36</f>
        <v>0</v>
      </c>
      <c r="U34" s="77">
        <f t="shared" ref="U34" si="232">U35+U36</f>
        <v>0</v>
      </c>
      <c r="V34" s="77">
        <f t="shared" ref="V34" si="233">V35+V36</f>
        <v>0</v>
      </c>
      <c r="W34" s="77">
        <f t="shared" ref="W34" si="234">W35+W36</f>
        <v>0</v>
      </c>
      <c r="X34" s="77">
        <f t="shared" ref="X34" si="235">X35+X36</f>
        <v>0</v>
      </c>
      <c r="Y34" s="77">
        <f t="shared" ref="Y34" si="236">Y35+Y36</f>
        <v>0</v>
      </c>
      <c r="Z34" s="77">
        <f t="shared" ref="Z34" si="237">Z35+Z36</f>
        <v>0</v>
      </c>
      <c r="AA34" s="77">
        <f t="shared" ref="AA34" si="238">AA35+AA36</f>
        <v>0</v>
      </c>
      <c r="AB34" s="77">
        <f t="shared" ref="AB34" si="239">AB35+AB36</f>
        <v>0</v>
      </c>
      <c r="AC34" s="77">
        <f t="shared" ref="AC34" si="240">AC35+AC36</f>
        <v>0</v>
      </c>
      <c r="AD34" s="77">
        <f t="shared" ref="AD34" si="241">AD35+AD36</f>
        <v>0</v>
      </c>
      <c r="AE34" s="77">
        <f t="shared" ref="AE34" si="242">AE35+AE36</f>
        <v>0</v>
      </c>
      <c r="AF34" s="77">
        <f t="shared" ref="AF34" si="243">AF35+AF36</f>
        <v>0</v>
      </c>
      <c r="AG34" s="77">
        <f t="shared" ref="AG34" si="244">AG35+AG36</f>
        <v>0</v>
      </c>
      <c r="AH34" s="77">
        <f t="shared" ref="AH34" si="245">AH35+AH36</f>
        <v>0</v>
      </c>
      <c r="AI34" s="77">
        <f t="shared" ref="AI34" si="246">AI35+AI36</f>
        <v>0</v>
      </c>
      <c r="AJ34" s="77">
        <f t="shared" ref="AJ34" si="247">AJ35+AJ36</f>
        <v>0</v>
      </c>
      <c r="AK34" s="77">
        <f t="shared" ref="AK34" si="248">AK35+AK36</f>
        <v>0</v>
      </c>
      <c r="AL34" s="77">
        <f t="shared" ref="AL34" si="249">AL35+AL36</f>
        <v>0</v>
      </c>
      <c r="AM34" s="77">
        <f t="shared" ref="AM34" si="250">AM35+AM36</f>
        <v>0</v>
      </c>
      <c r="AN34" s="77">
        <f t="shared" ref="AN34" si="251">AN35+AN36</f>
        <v>0</v>
      </c>
      <c r="AO34" s="77">
        <f t="shared" ref="AO34" si="252">AO35+AO36</f>
        <v>0</v>
      </c>
      <c r="AP34" s="77">
        <f t="shared" ref="AP34" si="253">AP35+AP36</f>
        <v>0</v>
      </c>
      <c r="AQ34" s="77">
        <f t="shared" ref="AQ34" si="254">AQ35+AQ36</f>
        <v>0</v>
      </c>
      <c r="AR34" s="77">
        <f t="shared" ref="AR34" si="255">AR35+AR36</f>
        <v>0</v>
      </c>
      <c r="AS34" s="77">
        <f t="shared" ref="AS34" si="256">AS35+AS36</f>
        <v>0</v>
      </c>
      <c r="AT34" s="77">
        <f t="shared" ref="AT34" si="257">AT35+AT36</f>
        <v>0</v>
      </c>
      <c r="AU34" s="77">
        <f t="shared" ref="AU34" si="258">AU35+AU36</f>
        <v>0</v>
      </c>
      <c r="AV34" s="77">
        <f t="shared" ref="AV34" si="259">AV35+AV36</f>
        <v>0</v>
      </c>
      <c r="AW34" s="77">
        <f t="shared" ref="AW34" si="260">AW35+AW36</f>
        <v>0</v>
      </c>
      <c r="AX34" s="77">
        <f t="shared" ref="AX34" si="261">AX35+AX36</f>
        <v>0</v>
      </c>
      <c r="AY34" s="77">
        <f t="shared" ref="AY34" si="262">AY35+AY36</f>
        <v>0</v>
      </c>
      <c r="AZ34" s="77">
        <f t="shared" ref="AZ34" si="263">AZ35+AZ36</f>
        <v>0</v>
      </c>
      <c r="BA34" s="77">
        <f t="shared" ref="BA34" si="264">BA35+BA36</f>
        <v>0</v>
      </c>
      <c r="BB34" s="77">
        <f t="shared" ref="BB34" si="265">BB35+BB36</f>
        <v>0</v>
      </c>
      <c r="BC34" s="77">
        <f t="shared" ref="BC34" si="266">BC35+BC36</f>
        <v>0</v>
      </c>
      <c r="BD34" s="77">
        <f t="shared" ref="BD34" si="267">BD35+BD36</f>
        <v>0</v>
      </c>
      <c r="BE34" s="77">
        <f t="shared" ref="BE34" si="268">BE35+BE36</f>
        <v>0</v>
      </c>
      <c r="BF34" s="77">
        <f t="shared" ref="BF34" si="269">BF35+BF36</f>
        <v>0</v>
      </c>
      <c r="BG34" s="77">
        <f t="shared" ref="BG34" si="270">BG35+BG36</f>
        <v>0</v>
      </c>
      <c r="BH34" s="77">
        <f t="shared" ref="BH34" si="271">BH35+BH36</f>
        <v>0</v>
      </c>
      <c r="BI34" s="77">
        <f t="shared" ref="BI34" si="272">BI35+BI36</f>
        <v>0</v>
      </c>
      <c r="BJ34" s="77">
        <f t="shared" ref="BJ34" si="273">BJ35+BJ36</f>
        <v>0</v>
      </c>
      <c r="BK34" s="77">
        <f t="shared" ref="BK34" si="274">BK35+BK36</f>
        <v>0</v>
      </c>
      <c r="BL34" s="77">
        <f t="shared" ref="BL34" si="275">BL35+BL36</f>
        <v>0</v>
      </c>
      <c r="BM34" s="77">
        <f t="shared" ref="BM34" si="276">BM35+BM36</f>
        <v>0</v>
      </c>
      <c r="BN34" s="77">
        <f t="shared" ref="BN34" si="277">BN35+BN36</f>
        <v>0</v>
      </c>
      <c r="BO34" s="77">
        <f t="shared" ref="BO34" si="278">BO35+BO36</f>
        <v>0</v>
      </c>
      <c r="BP34" s="77">
        <f t="shared" ref="BP34" si="279">BP35+BP36</f>
        <v>0</v>
      </c>
      <c r="BQ34" s="77">
        <f t="shared" ref="BQ34" si="280">BQ35+BQ36</f>
        <v>0</v>
      </c>
      <c r="BR34" s="77">
        <f t="shared" ref="BR34" si="281">BR35+BR36</f>
        <v>0</v>
      </c>
      <c r="BS34" s="77">
        <f t="shared" ref="BS34" si="282">BS35+BS36</f>
        <v>0</v>
      </c>
      <c r="BT34" s="77">
        <f t="shared" ref="BT34" si="283">BT35+BT36</f>
        <v>0</v>
      </c>
      <c r="BU34" s="77">
        <f t="shared" ref="BU34" si="284">BU35+BU36</f>
        <v>0</v>
      </c>
      <c r="BV34" s="77">
        <f t="shared" ref="BV34" si="285">BV35+BV36</f>
        <v>0</v>
      </c>
      <c r="BW34" s="77">
        <f t="shared" ref="BW34:CE34" si="286">BW35+BW36</f>
        <v>0</v>
      </c>
      <c r="BX34" s="77">
        <f t="shared" si="286"/>
        <v>0</v>
      </c>
      <c r="BY34" s="77">
        <f t="shared" si="286"/>
        <v>0</v>
      </c>
      <c r="BZ34" s="77">
        <f t="shared" si="286"/>
        <v>0</v>
      </c>
      <c r="CA34" s="77">
        <f t="shared" si="286"/>
        <v>0</v>
      </c>
      <c r="CB34" s="77">
        <f t="shared" si="286"/>
        <v>0</v>
      </c>
      <c r="CC34" s="77">
        <f t="shared" si="286"/>
        <v>0</v>
      </c>
      <c r="CD34" s="77">
        <f t="shared" si="286"/>
        <v>0</v>
      </c>
      <c r="CE34" s="77">
        <f t="shared" si="286"/>
        <v>0</v>
      </c>
      <c r="CF34" s="77">
        <f>CF35+CF36</f>
        <v>0</v>
      </c>
      <c r="CG34" s="77"/>
    </row>
    <row r="35" spans="1:85" s="30" customFormat="1" ht="33.75" thickBot="1" x14ac:dyDescent="0.3">
      <c r="A35" s="79" t="s">
        <v>146</v>
      </c>
      <c r="B35" s="80" t="s">
        <v>147</v>
      </c>
      <c r="C35" s="79" t="s">
        <v>116</v>
      </c>
      <c r="D35" s="79" t="s">
        <v>203</v>
      </c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</row>
    <row r="36" spans="1:85" s="30" customFormat="1" ht="33.75" thickBot="1" x14ac:dyDescent="0.3">
      <c r="A36" s="79" t="s">
        <v>148</v>
      </c>
      <c r="B36" s="80" t="s">
        <v>149</v>
      </c>
      <c r="C36" s="79" t="s">
        <v>116</v>
      </c>
      <c r="D36" s="79" t="s">
        <v>203</v>
      </c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79"/>
      <c r="BZ36" s="79"/>
      <c r="CA36" s="79"/>
      <c r="CB36" s="79"/>
      <c r="CC36" s="79"/>
      <c r="CD36" s="79"/>
      <c r="CE36" s="79"/>
      <c r="CF36" s="79"/>
      <c r="CG36" s="79"/>
    </row>
    <row r="37" spans="1:85" s="30" customFormat="1" ht="33.75" thickBot="1" x14ac:dyDescent="0.25">
      <c r="A37" s="77" t="s">
        <v>150</v>
      </c>
      <c r="B37" s="78" t="s">
        <v>151</v>
      </c>
      <c r="C37" s="77" t="s">
        <v>116</v>
      </c>
      <c r="D37" s="77" t="s">
        <v>203</v>
      </c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7"/>
      <c r="BZ37" s="77"/>
      <c r="CA37" s="77"/>
      <c r="CB37" s="77"/>
      <c r="CC37" s="77"/>
      <c r="CD37" s="77"/>
      <c r="CE37" s="77"/>
      <c r="CF37" s="77"/>
      <c r="CG37" s="77"/>
    </row>
    <row r="38" spans="1:85" s="30" customFormat="1" ht="33.75" thickBot="1" x14ac:dyDescent="0.25">
      <c r="A38" s="77" t="s">
        <v>152</v>
      </c>
      <c r="B38" s="78" t="s">
        <v>153</v>
      </c>
      <c r="C38" s="77" t="s">
        <v>116</v>
      </c>
      <c r="D38" s="77" t="s">
        <v>203</v>
      </c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7"/>
      <c r="CA38" s="77"/>
      <c r="CB38" s="77"/>
      <c r="CC38" s="77"/>
      <c r="CD38" s="77"/>
      <c r="CE38" s="77"/>
      <c r="CF38" s="77"/>
      <c r="CG38" s="77"/>
    </row>
    <row r="39" spans="1:85" s="30" customFormat="1" ht="33.75" thickBot="1" x14ac:dyDescent="0.3">
      <c r="A39" s="69" t="s">
        <v>154</v>
      </c>
      <c r="B39" s="70" t="s">
        <v>155</v>
      </c>
      <c r="C39" s="69" t="s">
        <v>116</v>
      </c>
      <c r="D39" s="69" t="s">
        <v>203</v>
      </c>
      <c r="E39" s="69"/>
      <c r="F39" s="69"/>
      <c r="G39" s="69"/>
      <c r="H39" s="101">
        <f t="shared" ref="H39" si="287">H40+H44+H45+H46</f>
        <v>0</v>
      </c>
      <c r="I39" s="101">
        <f t="shared" ref="I39" si="288">I40+I44+I45+I46</f>
        <v>0</v>
      </c>
      <c r="J39" s="69"/>
      <c r="K39" s="101">
        <f t="shared" ref="K39" si="289">K40+K44+K45+K46</f>
        <v>0</v>
      </c>
      <c r="L39" s="101">
        <f t="shared" ref="L39" si="290">L40+L44+L45+L46</f>
        <v>0</v>
      </c>
      <c r="M39" s="69"/>
      <c r="N39" s="101">
        <f t="shared" ref="N39" si="291">N40+N44+N45+N46</f>
        <v>0</v>
      </c>
      <c r="O39" s="101">
        <f t="shared" ref="O39" si="292">O40+O44+O45+O46</f>
        <v>0</v>
      </c>
      <c r="P39" s="101">
        <f t="shared" ref="P39" si="293">P40+P44+P45+P46</f>
        <v>0</v>
      </c>
      <c r="Q39" s="101">
        <f t="shared" ref="Q39" si="294">Q40+Q44+Q45+Q46</f>
        <v>0</v>
      </c>
      <c r="R39" s="101">
        <f t="shared" ref="R39" si="295">R40+R44+R45+R46</f>
        <v>0</v>
      </c>
      <c r="S39" s="101">
        <f t="shared" ref="S39" si="296">S40+S44+S45+S46</f>
        <v>0</v>
      </c>
      <c r="T39" s="101">
        <f t="shared" ref="T39" si="297">T40+T44+T45+T46</f>
        <v>441.08425400000004</v>
      </c>
      <c r="U39" s="101">
        <f t="shared" ref="U39" si="298">U40+U44+U45+U46</f>
        <v>1398.0567163399999</v>
      </c>
      <c r="V39" s="101">
        <f t="shared" ref="V39" si="299">V40+V44+V45+V46</f>
        <v>0</v>
      </c>
      <c r="W39" s="101">
        <f t="shared" ref="W39" si="300">W40+W44+W45+W46</f>
        <v>441.08425400000004</v>
      </c>
      <c r="X39" s="101">
        <f t="shared" ref="X39" si="301">X40+X44+X45+X46</f>
        <v>1398.0567163399999</v>
      </c>
      <c r="Y39" s="101">
        <f t="shared" ref="Y39" si="302">Y40+Y44+Y45+Y46</f>
        <v>0</v>
      </c>
      <c r="Z39" s="101">
        <f t="shared" ref="Z39" si="303">Z40+Z44+Z45+Z46</f>
        <v>0</v>
      </c>
      <c r="AA39" s="101">
        <f t="shared" ref="AA39" si="304">AA40+AA44+AA45+AA46</f>
        <v>0</v>
      </c>
      <c r="AB39" s="101">
        <f t="shared" ref="AB39" si="305">AB40+AB44+AB45+AB46</f>
        <v>0</v>
      </c>
      <c r="AC39" s="101">
        <f t="shared" ref="AC39" si="306">AC40+AC44+AC45+AC46</f>
        <v>0</v>
      </c>
      <c r="AD39" s="101">
        <f t="shared" ref="AD39" si="307">AD40+AD44+AD45+AD46</f>
        <v>0</v>
      </c>
      <c r="AE39" s="101">
        <f t="shared" ref="AE39" si="308">AE40+AE44+AE45+AE46</f>
        <v>0</v>
      </c>
      <c r="AF39" s="101">
        <f t="shared" ref="AF39" si="309">AF40+AF44+AF45+AF46</f>
        <v>0</v>
      </c>
      <c r="AG39" s="101">
        <f t="shared" ref="AG39" si="310">AG40+AG44+AG45+AG46</f>
        <v>0</v>
      </c>
      <c r="AH39" s="101">
        <f t="shared" ref="AH39" si="311">AH40+AH44+AH45+AH46</f>
        <v>0</v>
      </c>
      <c r="AI39" s="101">
        <f t="shared" ref="AI39" si="312">AI40+AI44+AI45+AI46</f>
        <v>77.161000000000001</v>
      </c>
      <c r="AJ39" s="101">
        <f t="shared" ref="AJ39" si="313">AJ40+AJ44+AJ45+AJ46</f>
        <v>0</v>
      </c>
      <c r="AK39" s="101">
        <f t="shared" ref="AK39" si="314">AK40+AK44+AK45+AK46</f>
        <v>0</v>
      </c>
      <c r="AL39" s="101">
        <f t="shared" ref="AL39" si="315">AL40+AL44+AL45+AL46</f>
        <v>77.161000000000001</v>
      </c>
      <c r="AM39" s="101">
        <f t="shared" ref="AM39" si="316">AM40+AM44+AM45+AM46</f>
        <v>0</v>
      </c>
      <c r="AN39" s="101">
        <f t="shared" ref="AN39" si="317">AN40+AN44+AN45+AN46</f>
        <v>78.161929540000003</v>
      </c>
      <c r="AO39" s="101">
        <f t="shared" ref="AO39" si="318">AO40+AO44+AO45+AO46</f>
        <v>0</v>
      </c>
      <c r="AP39" s="101">
        <f t="shared" ref="AP39" si="319">AP40+AP44+AP45+AP46</f>
        <v>0</v>
      </c>
      <c r="AQ39" s="101">
        <f t="shared" ref="AQ39" si="320">AQ40+AQ44+AQ45+AQ46</f>
        <v>78.161929540000003</v>
      </c>
      <c r="AR39" s="101">
        <f t="shared" ref="AR39" si="321">AR40+AR44+AR45+AR46</f>
        <v>0</v>
      </c>
      <c r="AS39" s="101">
        <f t="shared" ref="AS39" si="322">AS40+AS44+AS45+AS46</f>
        <v>84.702326999999997</v>
      </c>
      <c r="AT39" s="101">
        <f t="shared" ref="AT39" si="323">AT40+AT44+AT45+AT46</f>
        <v>0</v>
      </c>
      <c r="AU39" s="101">
        <f t="shared" ref="AU39" si="324">AU40+AU44+AU45+AU46</f>
        <v>0</v>
      </c>
      <c r="AV39" s="101">
        <f t="shared" ref="AV39" si="325">AV40+AV44+AV45+AV46</f>
        <v>84.702326999999997</v>
      </c>
      <c r="AW39" s="101">
        <f t="shared" ref="AW39" si="326">AW40+AW44+AW45+AW46</f>
        <v>0</v>
      </c>
      <c r="AX39" s="101">
        <f t="shared" ref="AX39" si="327">AX40+AX44+AX45+AX46</f>
        <v>1088.8454363999999</v>
      </c>
      <c r="AY39" s="101">
        <f t="shared" ref="AY39" si="328">AY40+AY44+AY45+AY46</f>
        <v>0</v>
      </c>
      <c r="AZ39" s="101">
        <f t="shared" ref="AZ39" si="329">AZ40+AZ44+AZ45+AZ46</f>
        <v>0</v>
      </c>
      <c r="BA39" s="101">
        <f t="shared" ref="BA39" si="330">BA40+BA44+BA45+BA46</f>
        <v>1088.8454363999999</v>
      </c>
      <c r="BB39" s="101">
        <f t="shared" ref="BB39" si="331">BB40+BB44+BB45+BB46</f>
        <v>0</v>
      </c>
      <c r="BC39" s="101">
        <f t="shared" ref="BC39" si="332">BC40+BC44+BC45+BC46</f>
        <v>93.116657000000004</v>
      </c>
      <c r="BD39" s="101">
        <f t="shared" ref="BD39" si="333">BD40+BD44+BD45+BD46</f>
        <v>0</v>
      </c>
      <c r="BE39" s="101">
        <f t="shared" ref="BE39" si="334">BE40+BE44+BE45+BE46</f>
        <v>0</v>
      </c>
      <c r="BF39" s="101">
        <f t="shared" ref="BF39" si="335">BF40+BF44+BF45+BF46</f>
        <v>93.116657000000004</v>
      </c>
      <c r="BG39" s="101">
        <f t="shared" ref="BG39" si="336">BG40+BG44+BG45+BG46</f>
        <v>0</v>
      </c>
      <c r="BH39" s="101">
        <f t="shared" ref="BH39" si="337">BH40+BH44+BH45+BH46</f>
        <v>231.04935040000001</v>
      </c>
      <c r="BI39" s="101">
        <f t="shared" ref="BI39" si="338">BI40+BI44+BI45+BI46</f>
        <v>0</v>
      </c>
      <c r="BJ39" s="101">
        <f t="shared" ref="BJ39" si="339">BJ40+BJ44+BJ45+BJ46</f>
        <v>0</v>
      </c>
      <c r="BK39" s="101">
        <f t="shared" ref="BK39" si="340">BK40+BK44+BK45+BK46</f>
        <v>231.04935040000001</v>
      </c>
      <c r="BL39" s="101">
        <f t="shared" ref="BL39" si="341">BL40+BL44+BL45+BL46</f>
        <v>0</v>
      </c>
      <c r="BM39" s="101">
        <f t="shared" ref="BM39" si="342">BM40+BM44+BM45+BM46</f>
        <v>186.10426999999999</v>
      </c>
      <c r="BN39" s="101">
        <f t="shared" ref="BN39" si="343">BN40+BN44+BN45+BN46</f>
        <v>0</v>
      </c>
      <c r="BO39" s="101">
        <f t="shared" ref="BO39" si="344">BO40+BO44+BO45+BO46</f>
        <v>0</v>
      </c>
      <c r="BP39" s="101">
        <f t="shared" ref="BP39" si="345">BP40+BP44+BP45+BP46</f>
        <v>186.10426999999999</v>
      </c>
      <c r="BQ39" s="101">
        <f t="shared" ref="BQ39" si="346">BQ40+BQ44+BQ45+BQ46</f>
        <v>0</v>
      </c>
      <c r="BR39" s="101">
        <f t="shared" ref="BR39" si="347">BR40+BR44+BR45+BR46</f>
        <v>0</v>
      </c>
      <c r="BS39" s="101">
        <f t="shared" ref="BS39" si="348">BS40+BS44+BS45+BS46</f>
        <v>0</v>
      </c>
      <c r="BT39" s="101">
        <f t="shared" ref="BT39" si="349">BT40+BT44+BT45+BT46</f>
        <v>0</v>
      </c>
      <c r="BU39" s="101">
        <f t="shared" ref="BU39" si="350">BU40+BU44+BU45+BU46</f>
        <v>0</v>
      </c>
      <c r="BV39" s="101">
        <f t="shared" ref="BV39" si="351">BV40+BV44+BV45+BV46</f>
        <v>0</v>
      </c>
      <c r="BW39" s="101">
        <f t="shared" ref="BW39:CE39" si="352">BW40+BW44+BW45+BW46</f>
        <v>441.08425400000004</v>
      </c>
      <c r="BX39" s="101">
        <f t="shared" si="352"/>
        <v>0</v>
      </c>
      <c r="BY39" s="101">
        <f t="shared" si="352"/>
        <v>0</v>
      </c>
      <c r="BZ39" s="101">
        <f t="shared" si="352"/>
        <v>441.08425400000004</v>
      </c>
      <c r="CA39" s="101">
        <f t="shared" si="352"/>
        <v>0</v>
      </c>
      <c r="CB39" s="101">
        <f t="shared" si="352"/>
        <v>1398.0567163399999</v>
      </c>
      <c r="CC39" s="101">
        <f t="shared" si="352"/>
        <v>0</v>
      </c>
      <c r="CD39" s="101">
        <f t="shared" si="352"/>
        <v>0</v>
      </c>
      <c r="CE39" s="101">
        <f t="shared" si="352"/>
        <v>1398.0567163399999</v>
      </c>
      <c r="CF39" s="101">
        <f>CF40+CF44+CF45+CF46</f>
        <v>0</v>
      </c>
      <c r="CG39" s="69"/>
    </row>
    <row r="40" spans="1:85" s="30" customFormat="1" ht="33.75" thickBot="1" x14ac:dyDescent="0.25">
      <c r="A40" s="77" t="s">
        <v>156</v>
      </c>
      <c r="B40" s="78" t="s">
        <v>157</v>
      </c>
      <c r="C40" s="77" t="s">
        <v>116</v>
      </c>
      <c r="D40" s="77" t="s">
        <v>203</v>
      </c>
      <c r="E40" s="77"/>
      <c r="F40" s="77"/>
      <c r="G40" s="77"/>
      <c r="H40" s="100">
        <f t="shared" ref="H40" si="353">H41+H43</f>
        <v>0</v>
      </c>
      <c r="I40" s="100">
        <f t="shared" ref="I40" si="354">I41+I43</f>
        <v>0</v>
      </c>
      <c r="J40" s="77"/>
      <c r="K40" s="100">
        <f t="shared" ref="K40" si="355">K41+K43</f>
        <v>0</v>
      </c>
      <c r="L40" s="100">
        <f t="shared" ref="L40" si="356">L41+L43</f>
        <v>0</v>
      </c>
      <c r="M40" s="77"/>
      <c r="N40" s="100">
        <f t="shared" ref="N40" si="357">N41+N43</f>
        <v>0</v>
      </c>
      <c r="O40" s="100">
        <f t="shared" ref="O40" si="358">O41+O43</f>
        <v>0</v>
      </c>
      <c r="P40" s="100">
        <f t="shared" ref="P40" si="359">P41+P43</f>
        <v>0</v>
      </c>
      <c r="Q40" s="100">
        <f t="shared" ref="Q40" si="360">Q41+Q43</f>
        <v>0</v>
      </c>
      <c r="R40" s="100">
        <f t="shared" ref="R40" si="361">R41+R43</f>
        <v>0</v>
      </c>
      <c r="S40" s="100">
        <f t="shared" ref="S40" si="362">S41+S43</f>
        <v>0</v>
      </c>
      <c r="T40" s="100">
        <f t="shared" ref="T40" si="363">T41+T43</f>
        <v>405.56082000000004</v>
      </c>
      <c r="U40" s="100">
        <f t="shared" ref="U40" si="364">U41+U43</f>
        <v>1353.4844155399999</v>
      </c>
      <c r="V40" s="100">
        <f t="shared" ref="V40" si="365">V41+V43</f>
        <v>0</v>
      </c>
      <c r="W40" s="100">
        <f t="shared" ref="W40" si="366">W41+W43</f>
        <v>405.56082000000004</v>
      </c>
      <c r="X40" s="100">
        <f t="shared" ref="X40" si="367">X41+X43</f>
        <v>1353.4844155399999</v>
      </c>
      <c r="Y40" s="100">
        <f t="shared" ref="Y40" si="368">Y41+Y43</f>
        <v>0</v>
      </c>
      <c r="Z40" s="100">
        <f t="shared" ref="Z40" si="369">Z41+Z43</f>
        <v>0</v>
      </c>
      <c r="AA40" s="100">
        <f t="shared" ref="AA40" si="370">AA41+AA43</f>
        <v>0</v>
      </c>
      <c r="AB40" s="100">
        <f t="shared" ref="AB40" si="371">AB41+AB43</f>
        <v>0</v>
      </c>
      <c r="AC40" s="100">
        <f t="shared" ref="AC40" si="372">AC41+AC43</f>
        <v>0</v>
      </c>
      <c r="AD40" s="100">
        <f t="shared" ref="AD40" si="373">AD41+AD43</f>
        <v>0</v>
      </c>
      <c r="AE40" s="100">
        <f t="shared" ref="AE40" si="374">AE41+AE43</f>
        <v>0</v>
      </c>
      <c r="AF40" s="100">
        <f t="shared" ref="AF40" si="375">AF41+AF43</f>
        <v>0</v>
      </c>
      <c r="AG40" s="100">
        <f t="shared" ref="AG40" si="376">AG41+AG43</f>
        <v>0</v>
      </c>
      <c r="AH40" s="100">
        <f t="shared" ref="AH40" si="377">AH41+AH43</f>
        <v>0</v>
      </c>
      <c r="AI40" s="100">
        <f t="shared" ref="AI40" si="378">AI41+AI43</f>
        <v>72.157510000000002</v>
      </c>
      <c r="AJ40" s="100">
        <f t="shared" ref="AJ40" si="379">AJ41+AJ43</f>
        <v>0</v>
      </c>
      <c r="AK40" s="100">
        <f t="shared" ref="AK40" si="380">AK41+AK43</f>
        <v>0</v>
      </c>
      <c r="AL40" s="100">
        <f t="shared" ref="AL40" si="381">AL41+AL43</f>
        <v>72.157510000000002</v>
      </c>
      <c r="AM40" s="100">
        <f t="shared" ref="AM40" si="382">AM41+AM43</f>
        <v>0</v>
      </c>
      <c r="AN40" s="100">
        <f t="shared" ref="AN40" si="383">AN41+AN43</f>
        <v>72.157285540000004</v>
      </c>
      <c r="AO40" s="100">
        <f t="shared" ref="AO40" si="384">AO41+AO43</f>
        <v>0</v>
      </c>
      <c r="AP40" s="100">
        <f t="shared" ref="AP40" si="385">AP41+AP43</f>
        <v>0</v>
      </c>
      <c r="AQ40" s="100">
        <f t="shared" ref="AQ40" si="386">AQ41+AQ43</f>
        <v>72.157285540000004</v>
      </c>
      <c r="AR40" s="100">
        <f t="shared" ref="AR40" si="387">AR41+AR43</f>
        <v>0</v>
      </c>
      <c r="AS40" s="100">
        <f t="shared" ref="AS40" si="388">AS41+AS43</f>
        <v>75.268370000000004</v>
      </c>
      <c r="AT40" s="100">
        <f t="shared" ref="AT40" si="389">AT41+AT43</f>
        <v>0</v>
      </c>
      <c r="AU40" s="100">
        <f t="shared" ref="AU40" si="390">AU41+AU43</f>
        <v>0</v>
      </c>
      <c r="AV40" s="100">
        <f t="shared" ref="AV40" si="391">AV41+AV43</f>
        <v>75.268370000000004</v>
      </c>
      <c r="AW40" s="100">
        <f t="shared" ref="AW40" si="392">AW41+AW43</f>
        <v>0</v>
      </c>
      <c r="AX40" s="100">
        <f t="shared" ref="AX40" si="393">AX41+AX43</f>
        <v>1069.75479</v>
      </c>
      <c r="AY40" s="100">
        <f t="shared" ref="AY40" si="394">AY41+AY43</f>
        <v>0</v>
      </c>
      <c r="AZ40" s="100">
        <f t="shared" ref="AZ40" si="395">AZ41+AZ43</f>
        <v>0</v>
      </c>
      <c r="BA40" s="100">
        <f t="shared" ref="BA40" si="396">BA41+BA43</f>
        <v>1069.75479</v>
      </c>
      <c r="BB40" s="100">
        <f t="shared" ref="BB40" si="397">BB41+BB43</f>
        <v>0</v>
      </c>
      <c r="BC40" s="100">
        <f t="shared" ref="BC40" si="398">BC41+BC43</f>
        <v>83.034940000000006</v>
      </c>
      <c r="BD40" s="100">
        <f t="shared" ref="BD40" si="399">BD41+BD43</f>
        <v>0</v>
      </c>
      <c r="BE40" s="100">
        <f t="shared" ref="BE40" si="400">BE41+BE43</f>
        <v>0</v>
      </c>
      <c r="BF40" s="100">
        <f t="shared" ref="BF40" si="401">BF41+BF43</f>
        <v>83.034940000000006</v>
      </c>
      <c r="BG40" s="100">
        <f t="shared" ref="BG40" si="402">BG41+BG43</f>
        <v>0</v>
      </c>
      <c r="BH40" s="100">
        <f t="shared" ref="BH40" si="403">BH41+BH43</f>
        <v>211.57234</v>
      </c>
      <c r="BI40" s="100">
        <f t="shared" ref="BI40" si="404">BI41+BI43</f>
        <v>0</v>
      </c>
      <c r="BJ40" s="100">
        <f t="shared" ref="BJ40" si="405">BJ41+BJ43</f>
        <v>0</v>
      </c>
      <c r="BK40" s="100">
        <f t="shared" ref="BK40" si="406">BK41+BK43</f>
        <v>211.57234</v>
      </c>
      <c r="BL40" s="100">
        <f t="shared" ref="BL40" si="407">BL41+BL43</f>
        <v>0</v>
      </c>
      <c r="BM40" s="100">
        <f t="shared" ref="BM40" si="408">BM41+BM43</f>
        <v>175.1</v>
      </c>
      <c r="BN40" s="100">
        <f t="shared" ref="BN40" si="409">BN41+BN43</f>
        <v>0</v>
      </c>
      <c r="BO40" s="100">
        <f t="shared" ref="BO40" si="410">BO41+BO43</f>
        <v>0</v>
      </c>
      <c r="BP40" s="100">
        <f t="shared" ref="BP40" si="411">BP41+BP43</f>
        <v>175.1</v>
      </c>
      <c r="BQ40" s="100">
        <f t="shared" ref="BQ40" si="412">BQ41+BQ43</f>
        <v>0</v>
      </c>
      <c r="BR40" s="100">
        <f t="shared" ref="BR40" si="413">BR41+BR43</f>
        <v>0</v>
      </c>
      <c r="BS40" s="100">
        <f t="shared" ref="BS40" si="414">BS41+BS43</f>
        <v>0</v>
      </c>
      <c r="BT40" s="100">
        <f t="shared" ref="BT40" si="415">BT41+BT43</f>
        <v>0</v>
      </c>
      <c r="BU40" s="100">
        <f t="shared" ref="BU40" si="416">BU41+BU43</f>
        <v>0</v>
      </c>
      <c r="BV40" s="100">
        <f t="shared" ref="BV40" si="417">BV41+BV43</f>
        <v>0</v>
      </c>
      <c r="BW40" s="100">
        <f t="shared" ref="BW40:CE40" si="418">BW41+BW43</f>
        <v>405.56082000000004</v>
      </c>
      <c r="BX40" s="100">
        <f t="shared" si="418"/>
        <v>0</v>
      </c>
      <c r="BY40" s="100">
        <f t="shared" si="418"/>
        <v>0</v>
      </c>
      <c r="BZ40" s="100">
        <f t="shared" si="418"/>
        <v>405.56082000000004</v>
      </c>
      <c r="CA40" s="100">
        <f t="shared" si="418"/>
        <v>0</v>
      </c>
      <c r="CB40" s="100">
        <f t="shared" si="418"/>
        <v>1353.4844155399999</v>
      </c>
      <c r="CC40" s="100">
        <f t="shared" si="418"/>
        <v>0</v>
      </c>
      <c r="CD40" s="100">
        <f t="shared" si="418"/>
        <v>0</v>
      </c>
      <c r="CE40" s="100">
        <f t="shared" si="418"/>
        <v>1353.4844155399999</v>
      </c>
      <c r="CF40" s="100">
        <f>CF41+CF43</f>
        <v>0</v>
      </c>
      <c r="CG40" s="77"/>
    </row>
    <row r="41" spans="1:85" s="30" customFormat="1" ht="50.25" thickBot="1" x14ac:dyDescent="0.3">
      <c r="A41" s="79" t="s">
        <v>158</v>
      </c>
      <c r="B41" s="80" t="s">
        <v>159</v>
      </c>
      <c r="C41" s="79" t="s">
        <v>116</v>
      </c>
      <c r="D41" s="79" t="s">
        <v>203</v>
      </c>
      <c r="E41" s="79"/>
      <c r="F41" s="79"/>
      <c r="G41" s="79"/>
      <c r="H41" s="102">
        <f>H42</f>
        <v>0</v>
      </c>
      <c r="I41" s="102">
        <f>I42</f>
        <v>0</v>
      </c>
      <c r="J41" s="79"/>
      <c r="K41" s="102">
        <f t="shared" ref="K41:L41" si="419">K42</f>
        <v>0</v>
      </c>
      <c r="L41" s="102">
        <f t="shared" si="419"/>
        <v>0</v>
      </c>
      <c r="M41" s="79"/>
      <c r="N41" s="102">
        <f t="shared" ref="N41:BY41" si="420">N42</f>
        <v>0</v>
      </c>
      <c r="O41" s="102">
        <f t="shared" si="420"/>
        <v>0</v>
      </c>
      <c r="P41" s="102" t="str">
        <f t="shared" si="420"/>
        <v>0</v>
      </c>
      <c r="Q41" s="102" t="str">
        <f t="shared" si="420"/>
        <v>0</v>
      </c>
      <c r="R41" s="102" t="str">
        <f t="shared" si="420"/>
        <v>0</v>
      </c>
      <c r="S41" s="102" t="str">
        <f t="shared" si="420"/>
        <v>0</v>
      </c>
      <c r="T41" s="102">
        <f t="shared" si="420"/>
        <v>405.56082000000004</v>
      </c>
      <c r="U41" s="102">
        <f t="shared" si="420"/>
        <v>1353.4844155399999</v>
      </c>
      <c r="V41" s="102">
        <f t="shared" si="420"/>
        <v>0</v>
      </c>
      <c r="W41" s="102">
        <f t="shared" si="420"/>
        <v>405.56082000000004</v>
      </c>
      <c r="X41" s="102">
        <f t="shared" si="420"/>
        <v>1353.4844155399999</v>
      </c>
      <c r="Y41" s="102">
        <f t="shared" si="420"/>
        <v>0</v>
      </c>
      <c r="Z41" s="102">
        <f t="shared" si="420"/>
        <v>0</v>
      </c>
      <c r="AA41" s="102">
        <f t="shared" si="420"/>
        <v>0</v>
      </c>
      <c r="AB41" s="102">
        <f t="shared" si="420"/>
        <v>0</v>
      </c>
      <c r="AC41" s="102">
        <f t="shared" si="420"/>
        <v>0</v>
      </c>
      <c r="AD41" s="102">
        <f t="shared" si="420"/>
        <v>0</v>
      </c>
      <c r="AE41" s="102">
        <f t="shared" si="420"/>
        <v>0</v>
      </c>
      <c r="AF41" s="102">
        <f t="shared" si="420"/>
        <v>0</v>
      </c>
      <c r="AG41" s="102">
        <f t="shared" si="420"/>
        <v>0</v>
      </c>
      <c r="AH41" s="102">
        <f t="shared" si="420"/>
        <v>0</v>
      </c>
      <c r="AI41" s="102">
        <f t="shared" si="420"/>
        <v>72.157510000000002</v>
      </c>
      <c r="AJ41" s="102">
        <f t="shared" si="420"/>
        <v>0</v>
      </c>
      <c r="AK41" s="102">
        <f t="shared" si="420"/>
        <v>0</v>
      </c>
      <c r="AL41" s="102">
        <f t="shared" si="420"/>
        <v>72.157510000000002</v>
      </c>
      <c r="AM41" s="102">
        <f t="shared" si="420"/>
        <v>0</v>
      </c>
      <c r="AN41" s="102">
        <f t="shared" si="420"/>
        <v>72.157285540000004</v>
      </c>
      <c r="AO41" s="102">
        <f t="shared" si="420"/>
        <v>0</v>
      </c>
      <c r="AP41" s="102">
        <f t="shared" si="420"/>
        <v>0</v>
      </c>
      <c r="AQ41" s="102">
        <f t="shared" si="420"/>
        <v>72.157285540000004</v>
      </c>
      <c r="AR41" s="102">
        <f t="shared" si="420"/>
        <v>0</v>
      </c>
      <c r="AS41" s="102">
        <f t="shared" si="420"/>
        <v>75.268370000000004</v>
      </c>
      <c r="AT41" s="102">
        <f t="shared" si="420"/>
        <v>0</v>
      </c>
      <c r="AU41" s="102">
        <f t="shared" si="420"/>
        <v>0</v>
      </c>
      <c r="AV41" s="102">
        <f t="shared" si="420"/>
        <v>75.268370000000004</v>
      </c>
      <c r="AW41" s="102">
        <f t="shared" si="420"/>
        <v>0</v>
      </c>
      <c r="AX41" s="102">
        <f t="shared" si="420"/>
        <v>1069.75479</v>
      </c>
      <c r="AY41" s="102">
        <f t="shared" si="420"/>
        <v>0</v>
      </c>
      <c r="AZ41" s="102">
        <f t="shared" si="420"/>
        <v>0</v>
      </c>
      <c r="BA41" s="102">
        <f t="shared" si="420"/>
        <v>1069.75479</v>
      </c>
      <c r="BB41" s="102">
        <f t="shared" si="420"/>
        <v>0</v>
      </c>
      <c r="BC41" s="102">
        <f t="shared" si="420"/>
        <v>83.034940000000006</v>
      </c>
      <c r="BD41" s="102">
        <f t="shared" si="420"/>
        <v>0</v>
      </c>
      <c r="BE41" s="102">
        <f t="shared" si="420"/>
        <v>0</v>
      </c>
      <c r="BF41" s="102">
        <f t="shared" si="420"/>
        <v>83.034940000000006</v>
      </c>
      <c r="BG41" s="102">
        <f t="shared" si="420"/>
        <v>0</v>
      </c>
      <c r="BH41" s="102">
        <f t="shared" si="420"/>
        <v>211.57234</v>
      </c>
      <c r="BI41" s="102">
        <f t="shared" si="420"/>
        <v>0</v>
      </c>
      <c r="BJ41" s="102">
        <f t="shared" si="420"/>
        <v>0</v>
      </c>
      <c r="BK41" s="102">
        <f t="shared" si="420"/>
        <v>211.57234</v>
      </c>
      <c r="BL41" s="102">
        <f t="shared" si="420"/>
        <v>0</v>
      </c>
      <c r="BM41" s="102">
        <f t="shared" si="420"/>
        <v>175.1</v>
      </c>
      <c r="BN41" s="102">
        <f t="shared" si="420"/>
        <v>0</v>
      </c>
      <c r="BO41" s="102">
        <f t="shared" si="420"/>
        <v>0</v>
      </c>
      <c r="BP41" s="102">
        <f t="shared" si="420"/>
        <v>175.1</v>
      </c>
      <c r="BQ41" s="102">
        <f t="shared" si="420"/>
        <v>0</v>
      </c>
      <c r="BR41" s="102">
        <f t="shared" si="420"/>
        <v>0</v>
      </c>
      <c r="BS41" s="102">
        <f t="shared" si="420"/>
        <v>0</v>
      </c>
      <c r="BT41" s="102">
        <f t="shared" si="420"/>
        <v>0</v>
      </c>
      <c r="BU41" s="102">
        <f t="shared" si="420"/>
        <v>0</v>
      </c>
      <c r="BV41" s="102">
        <f t="shared" si="420"/>
        <v>0</v>
      </c>
      <c r="BW41" s="102">
        <f t="shared" si="420"/>
        <v>405.56082000000004</v>
      </c>
      <c r="BX41" s="102">
        <f t="shared" si="420"/>
        <v>0</v>
      </c>
      <c r="BY41" s="102">
        <f t="shared" si="420"/>
        <v>0</v>
      </c>
      <c r="BZ41" s="102">
        <f t="shared" ref="BZ41:CF41" si="421">BZ42</f>
        <v>405.56082000000004</v>
      </c>
      <c r="CA41" s="102">
        <f t="shared" si="421"/>
        <v>0</v>
      </c>
      <c r="CB41" s="102">
        <f t="shared" si="421"/>
        <v>1353.4844155399999</v>
      </c>
      <c r="CC41" s="102">
        <f t="shared" si="421"/>
        <v>0</v>
      </c>
      <c r="CD41" s="102">
        <f t="shared" si="421"/>
        <v>0</v>
      </c>
      <c r="CE41" s="102">
        <f t="shared" si="421"/>
        <v>1353.4844155399999</v>
      </c>
      <c r="CF41" s="102">
        <f t="shared" si="421"/>
        <v>0</v>
      </c>
      <c r="CG41" s="79"/>
    </row>
    <row r="42" spans="1:85" s="10" customFormat="1" ht="63.75" thickBot="1" x14ac:dyDescent="0.3">
      <c r="A42" s="79" t="s">
        <v>158</v>
      </c>
      <c r="B42" s="83" t="s">
        <v>177</v>
      </c>
      <c r="C42" s="81" t="s">
        <v>80</v>
      </c>
      <c r="D42" s="81" t="s">
        <v>203</v>
      </c>
      <c r="E42" s="81">
        <v>2024</v>
      </c>
      <c r="F42" s="81">
        <v>2027</v>
      </c>
      <c r="G42" s="81" t="s">
        <v>190</v>
      </c>
      <c r="H42" s="86">
        <v>0</v>
      </c>
      <c r="I42" s="86">
        <v>0</v>
      </c>
      <c r="J42" s="81" t="s">
        <v>190</v>
      </c>
      <c r="K42" s="86">
        <v>0</v>
      </c>
      <c r="L42" s="86">
        <v>0</v>
      </c>
      <c r="M42" s="81" t="s">
        <v>190</v>
      </c>
      <c r="N42" s="86">
        <v>0</v>
      </c>
      <c r="O42" s="86">
        <v>0</v>
      </c>
      <c r="P42" s="81" t="s">
        <v>191</v>
      </c>
      <c r="Q42" s="81" t="s">
        <v>191</v>
      </c>
      <c r="R42" s="81" t="s">
        <v>191</v>
      </c>
      <c r="S42" s="81" t="s">
        <v>191</v>
      </c>
      <c r="T42" s="87">
        <v>405.56082000000004</v>
      </c>
      <c r="U42" s="87">
        <v>1353.4844155399999</v>
      </c>
      <c r="V42" s="87">
        <v>0</v>
      </c>
      <c r="W42" s="87">
        <v>405.56082000000004</v>
      </c>
      <c r="X42" s="87">
        <v>1353.4844155399999</v>
      </c>
      <c r="Y42" s="86">
        <v>0</v>
      </c>
      <c r="Z42" s="86">
        <v>0</v>
      </c>
      <c r="AA42" s="86">
        <v>0</v>
      </c>
      <c r="AB42" s="86">
        <v>0</v>
      </c>
      <c r="AC42" s="86">
        <v>0</v>
      </c>
      <c r="AD42" s="86">
        <v>0</v>
      </c>
      <c r="AE42" s="86">
        <v>0</v>
      </c>
      <c r="AF42" s="86">
        <v>0</v>
      </c>
      <c r="AG42" s="86">
        <v>0</v>
      </c>
      <c r="AH42" s="86">
        <v>0</v>
      </c>
      <c r="AI42" s="87">
        <v>72.157510000000002</v>
      </c>
      <c r="AJ42" s="87">
        <v>0</v>
      </c>
      <c r="AK42" s="87">
        <v>0</v>
      </c>
      <c r="AL42" s="87">
        <v>72.157510000000002</v>
      </c>
      <c r="AM42" s="87">
        <v>0</v>
      </c>
      <c r="AN42" s="87">
        <v>72.157285540000004</v>
      </c>
      <c r="AO42" s="87">
        <v>0</v>
      </c>
      <c r="AP42" s="87">
        <v>0</v>
      </c>
      <c r="AQ42" s="87">
        <v>72.157285540000004</v>
      </c>
      <c r="AR42" s="87">
        <v>0</v>
      </c>
      <c r="AS42" s="87">
        <v>75.268370000000004</v>
      </c>
      <c r="AT42" s="87">
        <v>0</v>
      </c>
      <c r="AU42" s="87">
        <v>0</v>
      </c>
      <c r="AV42" s="87">
        <v>75.268370000000004</v>
      </c>
      <c r="AW42" s="87">
        <v>0</v>
      </c>
      <c r="AX42" s="87">
        <v>1069.75479</v>
      </c>
      <c r="AY42" s="87">
        <v>0</v>
      </c>
      <c r="AZ42" s="87">
        <v>0</v>
      </c>
      <c r="BA42" s="87">
        <v>1069.75479</v>
      </c>
      <c r="BB42" s="87">
        <v>0</v>
      </c>
      <c r="BC42" s="88">
        <f>BD42+BE42+BF42+BG42</f>
        <v>83.034940000000006</v>
      </c>
      <c r="BD42" s="88">
        <v>0</v>
      </c>
      <c r="BE42" s="88">
        <v>0</v>
      </c>
      <c r="BF42" s="88">
        <v>83.034940000000006</v>
      </c>
      <c r="BG42" s="88">
        <v>0</v>
      </c>
      <c r="BH42" s="88">
        <f>BI42+BJ42+BK42+BL42</f>
        <v>211.57234</v>
      </c>
      <c r="BI42" s="88">
        <v>0</v>
      </c>
      <c r="BJ42" s="88">
        <v>0</v>
      </c>
      <c r="BK42" s="88">
        <v>211.57234</v>
      </c>
      <c r="BL42" s="88">
        <v>0</v>
      </c>
      <c r="BM42" s="88">
        <f>BN42+BO42+BP42+BQ42</f>
        <v>175.1</v>
      </c>
      <c r="BN42" s="88">
        <v>0</v>
      </c>
      <c r="BO42" s="88">
        <v>0</v>
      </c>
      <c r="BP42" s="88">
        <v>175.1</v>
      </c>
      <c r="BQ42" s="88">
        <v>0</v>
      </c>
      <c r="BR42" s="88">
        <f>BS42+BT42+BU42+BV42</f>
        <v>0</v>
      </c>
      <c r="BS42" s="88">
        <v>0</v>
      </c>
      <c r="BT42" s="88">
        <v>0</v>
      </c>
      <c r="BU42" s="88">
        <v>0</v>
      </c>
      <c r="BV42" s="88">
        <v>0</v>
      </c>
      <c r="BW42" s="88">
        <f>BX42+BY42+BZ42+CA42</f>
        <v>405.56082000000004</v>
      </c>
      <c r="BX42" s="88">
        <f>AJ42+AT42+BD42+BN42</f>
        <v>0</v>
      </c>
      <c r="BY42" s="88">
        <f t="shared" ref="BY42:CA42" si="422">AK42+AU42+BE42+BO42</f>
        <v>0</v>
      </c>
      <c r="BZ42" s="88">
        <f t="shared" si="422"/>
        <v>405.56082000000004</v>
      </c>
      <c r="CA42" s="88">
        <f t="shared" si="422"/>
        <v>0</v>
      </c>
      <c r="CB42" s="88">
        <f>CC42+CD42+CE42+CF42</f>
        <v>1353.4844155399999</v>
      </c>
      <c r="CC42" s="88">
        <f>AO42+AY42+BI42</f>
        <v>0</v>
      </c>
      <c r="CD42" s="88">
        <f t="shared" ref="CD42:CF42" si="423">AP42+AZ42+BJ42</f>
        <v>0</v>
      </c>
      <c r="CE42" s="88">
        <f t="shared" si="423"/>
        <v>1353.4844155399999</v>
      </c>
      <c r="CF42" s="88">
        <f t="shared" si="423"/>
        <v>0</v>
      </c>
      <c r="CG42" s="83" t="s">
        <v>192</v>
      </c>
    </row>
    <row r="43" spans="1:85" s="30" customFormat="1" ht="33.75" thickBot="1" x14ac:dyDescent="0.3">
      <c r="A43" s="79" t="s">
        <v>160</v>
      </c>
      <c r="B43" s="80" t="s">
        <v>161</v>
      </c>
      <c r="C43" s="79" t="s">
        <v>116</v>
      </c>
      <c r="D43" s="79" t="s">
        <v>203</v>
      </c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02"/>
      <c r="BB43" s="102"/>
      <c r="BC43" s="102"/>
      <c r="BD43" s="102"/>
      <c r="BE43" s="102"/>
      <c r="BF43" s="102"/>
      <c r="BG43" s="102"/>
      <c r="BH43" s="102"/>
      <c r="BI43" s="102"/>
      <c r="BJ43" s="102"/>
      <c r="BK43" s="102"/>
      <c r="BL43" s="102"/>
      <c r="BM43" s="102"/>
      <c r="BN43" s="102"/>
      <c r="BO43" s="102"/>
      <c r="BP43" s="102"/>
      <c r="BQ43" s="102"/>
      <c r="BR43" s="102"/>
      <c r="BS43" s="102"/>
      <c r="BT43" s="102"/>
      <c r="BU43" s="102"/>
      <c r="BV43" s="102"/>
      <c r="BW43" s="102"/>
      <c r="BX43" s="79"/>
      <c r="BY43" s="79"/>
      <c r="BZ43" s="79"/>
      <c r="CA43" s="79"/>
      <c r="CB43" s="79"/>
      <c r="CC43" s="79"/>
      <c r="CD43" s="79"/>
      <c r="CE43" s="79"/>
      <c r="CF43" s="79"/>
      <c r="CG43" s="79"/>
    </row>
    <row r="44" spans="1:85" s="30" customFormat="1" ht="50.25" thickBot="1" x14ac:dyDescent="0.25">
      <c r="A44" s="77" t="s">
        <v>162</v>
      </c>
      <c r="B44" s="78" t="s">
        <v>163</v>
      </c>
      <c r="C44" s="77" t="s">
        <v>116</v>
      </c>
      <c r="D44" s="77" t="s">
        <v>203</v>
      </c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77"/>
      <c r="BY44" s="77"/>
      <c r="BZ44" s="77"/>
      <c r="CA44" s="77"/>
      <c r="CB44" s="77"/>
      <c r="CC44" s="77"/>
      <c r="CD44" s="77"/>
      <c r="CE44" s="77"/>
      <c r="CF44" s="77"/>
      <c r="CG44" s="77"/>
    </row>
    <row r="45" spans="1:85" s="30" customFormat="1" ht="50.25" thickBot="1" x14ac:dyDescent="0.25">
      <c r="A45" s="77" t="s">
        <v>164</v>
      </c>
      <c r="B45" s="78" t="s">
        <v>165</v>
      </c>
      <c r="C45" s="77" t="s">
        <v>116</v>
      </c>
      <c r="D45" s="77" t="s">
        <v>203</v>
      </c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77"/>
      <c r="BY45" s="77"/>
      <c r="BZ45" s="77"/>
      <c r="CA45" s="77"/>
      <c r="CB45" s="77"/>
      <c r="CC45" s="77"/>
      <c r="CD45" s="77"/>
      <c r="CE45" s="77"/>
      <c r="CF45" s="77"/>
      <c r="CG45" s="77"/>
    </row>
    <row r="46" spans="1:85" s="10" customFormat="1" ht="17.25" thickBot="1" x14ac:dyDescent="0.3">
      <c r="A46" s="77" t="s">
        <v>166</v>
      </c>
      <c r="B46" s="78" t="s">
        <v>167</v>
      </c>
      <c r="C46" s="77" t="s">
        <v>116</v>
      </c>
      <c r="D46" s="77" t="s">
        <v>203</v>
      </c>
      <c r="E46" s="77"/>
      <c r="F46" s="77"/>
      <c r="G46" s="77"/>
      <c r="H46" s="100">
        <f t="shared" ref="H46" si="424">H47+H48+H49+H50+H51</f>
        <v>0</v>
      </c>
      <c r="I46" s="100">
        <f t="shared" ref="I46" si="425">I47+I48+I49+I50+I51</f>
        <v>0</v>
      </c>
      <c r="J46" s="77"/>
      <c r="K46" s="100">
        <f t="shared" ref="K46" si="426">K47+K48+K49+K50+K51</f>
        <v>0</v>
      </c>
      <c r="L46" s="100">
        <f t="shared" ref="L46" si="427">L47+L48+L49+L50+L51</f>
        <v>0</v>
      </c>
      <c r="M46" s="77"/>
      <c r="N46" s="100">
        <f t="shared" ref="N46" si="428">N47+N48+N49+N50+N51</f>
        <v>0</v>
      </c>
      <c r="O46" s="100">
        <f t="shared" ref="O46" si="429">O47+O48+O49+O50+O51</f>
        <v>0</v>
      </c>
      <c r="P46" s="100">
        <f t="shared" ref="P46" si="430">P47+P48+P49+P50+P51</f>
        <v>0</v>
      </c>
      <c r="Q46" s="100">
        <f t="shared" ref="Q46" si="431">Q47+Q48+Q49+Q50+Q51</f>
        <v>0</v>
      </c>
      <c r="R46" s="100">
        <f t="shared" ref="R46" si="432">R47+R48+R49+R50+R51</f>
        <v>0</v>
      </c>
      <c r="S46" s="100">
        <f t="shared" ref="S46" si="433">S47+S48+S49+S50+S51</f>
        <v>0</v>
      </c>
      <c r="T46" s="100">
        <f t="shared" ref="T46" si="434">T47+T48+T49+T50+T51</f>
        <v>35.523434000000002</v>
      </c>
      <c r="U46" s="100">
        <f t="shared" ref="U46" si="435">U47+U48+U49+U50+U51</f>
        <v>44.572300800000008</v>
      </c>
      <c r="V46" s="100">
        <f t="shared" ref="V46" si="436">V47+V48+V49+V50+V51</f>
        <v>0</v>
      </c>
      <c r="W46" s="100">
        <f t="shared" ref="W46" si="437">W47+W48+W49+W50+W51</f>
        <v>35.523434000000002</v>
      </c>
      <c r="X46" s="100">
        <f t="shared" ref="X46" si="438">X47+X48+X49+X50+X51</f>
        <v>44.572300800000008</v>
      </c>
      <c r="Y46" s="100">
        <f t="shared" ref="Y46" si="439">Y47+Y48+Y49+Y50+Y51</f>
        <v>0</v>
      </c>
      <c r="Z46" s="100">
        <f t="shared" ref="Z46" si="440">Z47+Z48+Z49+Z50+Z51</f>
        <v>0</v>
      </c>
      <c r="AA46" s="100">
        <f t="shared" ref="AA46" si="441">AA47+AA48+AA49+AA50+AA51</f>
        <v>0</v>
      </c>
      <c r="AB46" s="100">
        <f t="shared" ref="AB46" si="442">AB47+AB48+AB49+AB50+AB51</f>
        <v>0</v>
      </c>
      <c r="AC46" s="100">
        <f t="shared" ref="AC46" si="443">AC47+AC48+AC49+AC50+AC51</f>
        <v>0</v>
      </c>
      <c r="AD46" s="100">
        <f t="shared" ref="AD46" si="444">AD47+AD48+AD49+AD50+AD51</f>
        <v>0</v>
      </c>
      <c r="AE46" s="100">
        <f t="shared" ref="AE46" si="445">AE47+AE48+AE49+AE50+AE51</f>
        <v>0</v>
      </c>
      <c r="AF46" s="100">
        <f t="shared" ref="AF46" si="446">AF47+AF48+AF49+AF50+AF51</f>
        <v>0</v>
      </c>
      <c r="AG46" s="100">
        <f t="shared" ref="AG46" si="447">AG47+AG48+AG49+AG50+AG51</f>
        <v>0</v>
      </c>
      <c r="AH46" s="100">
        <f t="shared" ref="AH46" si="448">AH47+AH48+AH49+AH50+AH51</f>
        <v>0</v>
      </c>
      <c r="AI46" s="100">
        <f t="shared" ref="AI46" si="449">AI47+AI48+AI49+AI50+AI51</f>
        <v>5.0034899999999993</v>
      </c>
      <c r="AJ46" s="100">
        <f t="shared" ref="AJ46" si="450">AJ47+AJ48+AJ49+AJ50+AJ51</f>
        <v>0</v>
      </c>
      <c r="AK46" s="100">
        <f t="shared" ref="AK46" si="451">AK47+AK48+AK49+AK50+AK51</f>
        <v>0</v>
      </c>
      <c r="AL46" s="100">
        <f t="shared" ref="AL46" si="452">AL47+AL48+AL49+AL50+AL51</f>
        <v>5.0034899999999993</v>
      </c>
      <c r="AM46" s="100">
        <f t="shared" ref="AM46" si="453">AM47+AM48+AM49+AM50+AM51</f>
        <v>0</v>
      </c>
      <c r="AN46" s="100">
        <f t="shared" ref="AN46" si="454">AN47+AN48+AN49+AN50+AN51</f>
        <v>6.0046439999999999</v>
      </c>
      <c r="AO46" s="100">
        <f t="shared" ref="AO46" si="455">AO47+AO48+AO49+AO50+AO51</f>
        <v>0</v>
      </c>
      <c r="AP46" s="100">
        <f t="shared" ref="AP46" si="456">AP47+AP48+AP49+AP50+AP51</f>
        <v>0</v>
      </c>
      <c r="AQ46" s="100">
        <f t="shared" ref="AQ46" si="457">AQ47+AQ48+AQ49+AQ50+AQ51</f>
        <v>6.0046439999999999</v>
      </c>
      <c r="AR46" s="100">
        <f t="shared" ref="AR46" si="458">AR47+AR48+AR49+AR50+AR51</f>
        <v>0</v>
      </c>
      <c r="AS46" s="100">
        <f t="shared" ref="AS46" si="459">AS47+AS48+AS49+AS50+AS51</f>
        <v>9.4339569999999995</v>
      </c>
      <c r="AT46" s="100">
        <f t="shared" ref="AT46" si="460">AT47+AT48+AT49+AT50+AT51</f>
        <v>0</v>
      </c>
      <c r="AU46" s="100">
        <f t="shared" ref="AU46" si="461">AU47+AU48+AU49+AU50+AU51</f>
        <v>0</v>
      </c>
      <c r="AV46" s="100">
        <f t="shared" ref="AV46" si="462">AV47+AV48+AV49+AV50+AV51</f>
        <v>9.4339569999999995</v>
      </c>
      <c r="AW46" s="100">
        <f t="shared" ref="AW46" si="463">AW47+AW48+AW49+AW50+AW51</f>
        <v>0</v>
      </c>
      <c r="AX46" s="100">
        <f t="shared" ref="AX46" si="464">AX47+AX48+AX49+AX50+AX51</f>
        <v>19.090646399999997</v>
      </c>
      <c r="AY46" s="100">
        <f t="shared" ref="AY46" si="465">AY47+AY48+AY49+AY50+AY51</f>
        <v>0</v>
      </c>
      <c r="AZ46" s="100">
        <f t="shared" ref="AZ46" si="466">AZ47+AZ48+AZ49+AZ50+AZ51</f>
        <v>0</v>
      </c>
      <c r="BA46" s="100">
        <f t="shared" ref="BA46" si="467">BA47+BA48+BA49+BA50+BA51</f>
        <v>19.090646399999997</v>
      </c>
      <c r="BB46" s="100">
        <f t="shared" ref="BB46" si="468">BB47+BB48+BB49+BB50+BB51</f>
        <v>0</v>
      </c>
      <c r="BC46" s="100">
        <f t="shared" ref="BC46" si="469">BC47+BC48+BC49+BC50+BC51</f>
        <v>10.081716999999999</v>
      </c>
      <c r="BD46" s="100">
        <f t="shared" ref="BD46" si="470">BD47+BD48+BD49+BD50+BD51</f>
        <v>0</v>
      </c>
      <c r="BE46" s="100">
        <f t="shared" ref="BE46" si="471">BE47+BE48+BE49+BE50+BE51</f>
        <v>0</v>
      </c>
      <c r="BF46" s="100">
        <f t="shared" ref="BF46" si="472">BF47+BF48+BF49+BF50+BF51</f>
        <v>10.081716999999999</v>
      </c>
      <c r="BG46" s="100">
        <f t="shared" ref="BG46" si="473">BG47+BG48+BG49+BG50+BG51</f>
        <v>0</v>
      </c>
      <c r="BH46" s="100">
        <f t="shared" ref="BH46" si="474">BH47+BH48+BH49+BH50+BH51</f>
        <v>19.477010400000001</v>
      </c>
      <c r="BI46" s="100">
        <f t="shared" ref="BI46" si="475">BI47+BI48+BI49+BI50+BI51</f>
        <v>0</v>
      </c>
      <c r="BJ46" s="100">
        <f t="shared" ref="BJ46" si="476">BJ47+BJ48+BJ49+BJ50+BJ51</f>
        <v>0</v>
      </c>
      <c r="BK46" s="100">
        <f t="shared" ref="BK46" si="477">BK47+BK48+BK49+BK50+BK51</f>
        <v>19.477010400000001</v>
      </c>
      <c r="BL46" s="100">
        <f t="shared" ref="BL46" si="478">BL47+BL48+BL49+BL50+BL51</f>
        <v>0</v>
      </c>
      <c r="BM46" s="100">
        <f t="shared" ref="BM46" si="479">BM47+BM48+BM49+BM50+BM51</f>
        <v>11.00427</v>
      </c>
      <c r="BN46" s="100">
        <f t="shared" ref="BN46" si="480">BN47+BN48+BN49+BN50+BN51</f>
        <v>0</v>
      </c>
      <c r="BO46" s="100">
        <f t="shared" ref="BO46" si="481">BO47+BO48+BO49+BO50+BO51</f>
        <v>0</v>
      </c>
      <c r="BP46" s="100">
        <f t="shared" ref="BP46" si="482">BP47+BP48+BP49+BP50+BP51</f>
        <v>11.00427</v>
      </c>
      <c r="BQ46" s="100">
        <f t="shared" ref="BQ46" si="483">BQ47+BQ48+BQ49+BQ50+BQ51</f>
        <v>0</v>
      </c>
      <c r="BR46" s="100">
        <f t="shared" ref="BR46" si="484">BR47+BR48+BR49+BR50+BR51</f>
        <v>0</v>
      </c>
      <c r="BS46" s="100">
        <f t="shared" ref="BS46" si="485">BS47+BS48+BS49+BS50+BS51</f>
        <v>0</v>
      </c>
      <c r="BT46" s="100">
        <f t="shared" ref="BT46" si="486">BT47+BT48+BT49+BT50+BT51</f>
        <v>0</v>
      </c>
      <c r="BU46" s="100">
        <f t="shared" ref="BU46" si="487">BU47+BU48+BU49+BU50+BU51</f>
        <v>0</v>
      </c>
      <c r="BV46" s="100">
        <f t="shared" ref="BV46" si="488">BV47+BV48+BV49+BV50+BV51</f>
        <v>0</v>
      </c>
      <c r="BW46" s="100">
        <f t="shared" ref="BW46:CE46" si="489">BW47+BW48+BW49+BW50+BW51</f>
        <v>35.523434000000002</v>
      </c>
      <c r="BX46" s="100">
        <f t="shared" si="489"/>
        <v>0</v>
      </c>
      <c r="BY46" s="100">
        <f t="shared" si="489"/>
        <v>0</v>
      </c>
      <c r="BZ46" s="100">
        <f t="shared" si="489"/>
        <v>35.523434000000002</v>
      </c>
      <c r="CA46" s="100">
        <f t="shared" si="489"/>
        <v>0</v>
      </c>
      <c r="CB46" s="100">
        <f t="shared" si="489"/>
        <v>44.572300800000008</v>
      </c>
      <c r="CC46" s="100">
        <f t="shared" si="489"/>
        <v>0</v>
      </c>
      <c r="CD46" s="100">
        <f t="shared" si="489"/>
        <v>0</v>
      </c>
      <c r="CE46" s="100">
        <f t="shared" si="489"/>
        <v>44.572300800000008</v>
      </c>
      <c r="CF46" s="100">
        <f>CF47+CF48+CF49+CF50+CF51</f>
        <v>0</v>
      </c>
      <c r="CG46" s="77"/>
    </row>
    <row r="47" spans="1:85" s="10" customFormat="1" ht="142.5" thickBot="1" x14ac:dyDescent="0.3">
      <c r="A47" s="81" t="s">
        <v>166</v>
      </c>
      <c r="B47" s="83" t="s">
        <v>91</v>
      </c>
      <c r="C47" s="81" t="s">
        <v>92</v>
      </c>
      <c r="D47" s="39" t="s">
        <v>203</v>
      </c>
      <c r="E47" s="39">
        <v>2024</v>
      </c>
      <c r="F47" s="39">
        <v>2027</v>
      </c>
      <c r="G47" s="39" t="s">
        <v>190</v>
      </c>
      <c r="H47" s="88">
        <v>0</v>
      </c>
      <c r="I47" s="88">
        <v>0</v>
      </c>
      <c r="J47" s="39" t="s">
        <v>190</v>
      </c>
      <c r="K47" s="88">
        <v>0</v>
      </c>
      <c r="L47" s="88">
        <v>0</v>
      </c>
      <c r="M47" s="39" t="s">
        <v>190</v>
      </c>
      <c r="N47" s="88">
        <v>0</v>
      </c>
      <c r="O47" s="88">
        <v>0</v>
      </c>
      <c r="P47" s="90" t="s">
        <v>191</v>
      </c>
      <c r="Q47" s="90" t="s">
        <v>191</v>
      </c>
      <c r="R47" s="90" t="s">
        <v>191</v>
      </c>
      <c r="S47" s="90" t="s">
        <v>191</v>
      </c>
      <c r="T47" s="91">
        <v>21.399719999999999</v>
      </c>
      <c r="U47" s="91">
        <v>18.238588800000002</v>
      </c>
      <c r="V47" s="88">
        <v>0</v>
      </c>
      <c r="W47" s="88">
        <v>21.399719999999999</v>
      </c>
      <c r="X47" s="88">
        <v>18.238588800000002</v>
      </c>
      <c r="Y47" s="86">
        <v>0</v>
      </c>
      <c r="Z47" s="86">
        <v>0</v>
      </c>
      <c r="AA47" s="86">
        <v>0</v>
      </c>
      <c r="AB47" s="86">
        <v>0</v>
      </c>
      <c r="AC47" s="86">
        <v>0</v>
      </c>
      <c r="AD47" s="86">
        <v>0</v>
      </c>
      <c r="AE47" s="86">
        <v>0</v>
      </c>
      <c r="AF47" s="86">
        <v>0</v>
      </c>
      <c r="AG47" s="86">
        <v>0</v>
      </c>
      <c r="AH47" s="86">
        <v>0</v>
      </c>
      <c r="AI47" s="86">
        <v>4.6561199999999996</v>
      </c>
      <c r="AJ47" s="86" t="s">
        <v>191</v>
      </c>
      <c r="AK47" s="86" t="s">
        <v>191</v>
      </c>
      <c r="AL47" s="86">
        <v>4.6561199999999996</v>
      </c>
      <c r="AM47" s="86" t="s">
        <v>191</v>
      </c>
      <c r="AN47" s="86">
        <v>5.8935839999999997</v>
      </c>
      <c r="AO47" s="86" t="s">
        <v>191</v>
      </c>
      <c r="AP47" s="86" t="s">
        <v>191</v>
      </c>
      <c r="AQ47" s="86">
        <v>5.8935839999999997</v>
      </c>
      <c r="AR47" s="86" t="s">
        <v>191</v>
      </c>
      <c r="AS47" s="86">
        <v>4.9364400000000002</v>
      </c>
      <c r="AT47" s="86" t="s">
        <v>191</v>
      </c>
      <c r="AU47" s="86" t="s">
        <v>191</v>
      </c>
      <c r="AV47" s="86">
        <v>4.9364400000000002</v>
      </c>
      <c r="AW47" s="86" t="s">
        <v>191</v>
      </c>
      <c r="AX47" s="86">
        <v>6.0578783999999999</v>
      </c>
      <c r="AY47" s="86" t="s">
        <v>191</v>
      </c>
      <c r="AZ47" s="86" t="s">
        <v>191</v>
      </c>
      <c r="BA47" s="86">
        <v>6.0578783999999999</v>
      </c>
      <c r="BB47" s="86" t="s">
        <v>191</v>
      </c>
      <c r="BC47" s="88">
        <f t="shared" ref="BC47:BC51" si="490">BD47+BE47+BF47+BG47</f>
        <v>5.2812299999999999</v>
      </c>
      <c r="BD47" s="88" t="s">
        <v>191</v>
      </c>
      <c r="BE47" s="88" t="s">
        <v>191</v>
      </c>
      <c r="BF47" s="88">
        <v>5.2812299999999999</v>
      </c>
      <c r="BG47" s="88" t="s">
        <v>191</v>
      </c>
      <c r="BH47" s="88">
        <f t="shared" ref="BH47:BH51" si="491">BI47+BJ47+BK47+BL47</f>
        <v>6.2871264</v>
      </c>
      <c r="BI47" s="88" t="s">
        <v>191</v>
      </c>
      <c r="BJ47" s="88" t="s">
        <v>191</v>
      </c>
      <c r="BK47" s="88">
        <v>6.2871264</v>
      </c>
      <c r="BL47" s="88" t="s">
        <v>191</v>
      </c>
      <c r="BM47" s="88">
        <f t="shared" ref="BM47:BM51" si="492">BN47+BO47+BP47+BQ47</f>
        <v>6.5259299999999998</v>
      </c>
      <c r="BN47" s="88" t="s">
        <v>191</v>
      </c>
      <c r="BO47" s="88" t="s">
        <v>191</v>
      </c>
      <c r="BP47" s="88">
        <v>6.5259299999999998</v>
      </c>
      <c r="BQ47" s="88" t="s">
        <v>191</v>
      </c>
      <c r="BR47" s="88">
        <f t="shared" ref="BR47:BR51" si="493">BS47+BT47+BU47+BV47</f>
        <v>0</v>
      </c>
      <c r="BS47" s="88" t="s">
        <v>191</v>
      </c>
      <c r="BT47" s="88" t="s">
        <v>191</v>
      </c>
      <c r="BU47" s="88">
        <v>0</v>
      </c>
      <c r="BV47" s="88" t="s">
        <v>191</v>
      </c>
      <c r="BW47" s="88">
        <f t="shared" ref="BW47:BW51" si="494">BX47+BY47+BZ47+CA47</f>
        <v>21.399719999999999</v>
      </c>
      <c r="BX47" s="88">
        <f t="shared" ref="BX47:BX51" si="495">AJ47+AT47+BD47+BN47</f>
        <v>0</v>
      </c>
      <c r="BY47" s="88">
        <f t="shared" ref="BY47:BY51" si="496">AK47+AU47+BE47+BO47</f>
        <v>0</v>
      </c>
      <c r="BZ47" s="88">
        <f t="shared" ref="BZ47:BZ51" si="497">AL47+AV47+BF47+BP47</f>
        <v>21.399719999999999</v>
      </c>
      <c r="CA47" s="88">
        <f t="shared" ref="CA47:CA51" si="498">AM47+AW47+BG47+BQ47</f>
        <v>0</v>
      </c>
      <c r="CB47" s="88">
        <f t="shared" ref="CB47:CB51" si="499">CC47+CD47+CE47+CF47</f>
        <v>18.238588800000002</v>
      </c>
      <c r="CC47" s="88">
        <f t="shared" ref="CC47:CC51" si="500">AO47+AY47+BI47</f>
        <v>0</v>
      </c>
      <c r="CD47" s="88">
        <f t="shared" ref="CD47:CD51" si="501">AP47+AZ47+BJ47</f>
        <v>0</v>
      </c>
      <c r="CE47" s="88">
        <f t="shared" ref="CE47:CE51" si="502">AQ47+BA47+BK47</f>
        <v>18.238588800000002</v>
      </c>
      <c r="CF47" s="88">
        <f t="shared" ref="CF47:CF51" si="503">AR47+BB47+BL47</f>
        <v>0</v>
      </c>
      <c r="CG47" s="83" t="s">
        <v>198</v>
      </c>
    </row>
    <row r="48" spans="1:85" s="10" customFormat="1" ht="48" thickBot="1" x14ac:dyDescent="0.3">
      <c r="A48" s="81" t="s">
        <v>166</v>
      </c>
      <c r="B48" s="83" t="s">
        <v>93</v>
      </c>
      <c r="C48" s="81" t="s">
        <v>94</v>
      </c>
      <c r="D48" s="39" t="s">
        <v>203</v>
      </c>
      <c r="E48" s="39">
        <v>2025</v>
      </c>
      <c r="F48" s="39">
        <v>2027</v>
      </c>
      <c r="G48" s="39" t="s">
        <v>190</v>
      </c>
      <c r="H48" s="88">
        <v>0</v>
      </c>
      <c r="I48" s="88">
        <v>0</v>
      </c>
      <c r="J48" s="39" t="s">
        <v>190</v>
      </c>
      <c r="K48" s="88">
        <v>0</v>
      </c>
      <c r="L48" s="88">
        <v>0</v>
      </c>
      <c r="M48" s="39" t="s">
        <v>190</v>
      </c>
      <c r="N48" s="88">
        <v>0</v>
      </c>
      <c r="O48" s="88">
        <v>0</v>
      </c>
      <c r="P48" s="90" t="s">
        <v>191</v>
      </c>
      <c r="Q48" s="90" t="s">
        <v>191</v>
      </c>
      <c r="R48" s="90" t="s">
        <v>191</v>
      </c>
      <c r="S48" s="90" t="s">
        <v>191</v>
      </c>
      <c r="T48" s="91">
        <v>8.0690430000000006</v>
      </c>
      <c r="U48" s="91">
        <v>5.1438672000000008</v>
      </c>
      <c r="V48" s="88">
        <v>0</v>
      </c>
      <c r="W48" s="88">
        <v>8.0690430000000006</v>
      </c>
      <c r="X48" s="88">
        <v>5.1438672000000008</v>
      </c>
      <c r="Y48" s="86">
        <v>0</v>
      </c>
      <c r="Z48" s="86">
        <v>0</v>
      </c>
      <c r="AA48" s="86">
        <v>0</v>
      </c>
      <c r="AB48" s="86">
        <v>0</v>
      </c>
      <c r="AC48" s="86">
        <v>0</v>
      </c>
      <c r="AD48" s="86">
        <v>0</v>
      </c>
      <c r="AE48" s="86">
        <v>0</v>
      </c>
      <c r="AF48" s="86">
        <v>0</v>
      </c>
      <c r="AG48" s="86">
        <v>0</v>
      </c>
      <c r="AH48" s="86">
        <v>0</v>
      </c>
      <c r="AI48" s="86">
        <v>0</v>
      </c>
      <c r="AJ48" s="86" t="s">
        <v>191</v>
      </c>
      <c r="AK48" s="86" t="s">
        <v>191</v>
      </c>
      <c r="AL48" s="86">
        <v>0</v>
      </c>
      <c r="AM48" s="86" t="s">
        <v>191</v>
      </c>
      <c r="AN48" s="86">
        <v>0</v>
      </c>
      <c r="AO48" s="86" t="s">
        <v>191</v>
      </c>
      <c r="AP48" s="86" t="s">
        <v>191</v>
      </c>
      <c r="AQ48" s="86" t="s">
        <v>191</v>
      </c>
      <c r="AR48" s="86" t="s">
        <v>191</v>
      </c>
      <c r="AS48" s="86">
        <v>2.5846659999999999</v>
      </c>
      <c r="AT48" s="86" t="s">
        <v>191</v>
      </c>
      <c r="AU48" s="86" t="s">
        <v>191</v>
      </c>
      <c r="AV48" s="86">
        <v>2.5846659999999999</v>
      </c>
      <c r="AW48" s="86" t="s">
        <v>191</v>
      </c>
      <c r="AX48" s="86">
        <v>2.5242384000000002</v>
      </c>
      <c r="AY48" s="86" t="s">
        <v>191</v>
      </c>
      <c r="AZ48" s="86" t="s">
        <v>191</v>
      </c>
      <c r="BA48" s="86">
        <v>2.5242384000000002</v>
      </c>
      <c r="BB48" s="86" t="s">
        <v>191</v>
      </c>
      <c r="BC48" s="88">
        <f t="shared" si="490"/>
        <v>2.7653470000000002</v>
      </c>
      <c r="BD48" s="88" t="s">
        <v>191</v>
      </c>
      <c r="BE48" s="88" t="s">
        <v>191</v>
      </c>
      <c r="BF48" s="88">
        <v>2.7653470000000002</v>
      </c>
      <c r="BG48" s="88" t="s">
        <v>191</v>
      </c>
      <c r="BH48" s="88">
        <f t="shared" si="491"/>
        <v>2.6196288000000001</v>
      </c>
      <c r="BI48" s="88" t="s">
        <v>191</v>
      </c>
      <c r="BJ48" s="88" t="s">
        <v>191</v>
      </c>
      <c r="BK48" s="88">
        <v>2.6196288000000001</v>
      </c>
      <c r="BL48" s="88" t="s">
        <v>191</v>
      </c>
      <c r="BM48" s="88">
        <f t="shared" si="492"/>
        <v>2.7190300000000001</v>
      </c>
      <c r="BN48" s="88" t="s">
        <v>191</v>
      </c>
      <c r="BO48" s="88" t="s">
        <v>191</v>
      </c>
      <c r="BP48" s="88">
        <v>2.7190300000000001</v>
      </c>
      <c r="BQ48" s="88" t="s">
        <v>191</v>
      </c>
      <c r="BR48" s="88">
        <f t="shared" si="493"/>
        <v>0</v>
      </c>
      <c r="BS48" s="88" t="s">
        <v>191</v>
      </c>
      <c r="BT48" s="88" t="s">
        <v>191</v>
      </c>
      <c r="BU48" s="88">
        <v>0</v>
      </c>
      <c r="BV48" s="88" t="s">
        <v>191</v>
      </c>
      <c r="BW48" s="88">
        <f t="shared" si="494"/>
        <v>8.0690430000000006</v>
      </c>
      <c r="BX48" s="88">
        <f t="shared" si="495"/>
        <v>0</v>
      </c>
      <c r="BY48" s="88">
        <f t="shared" si="496"/>
        <v>0</v>
      </c>
      <c r="BZ48" s="88">
        <f t="shared" si="497"/>
        <v>8.0690430000000006</v>
      </c>
      <c r="CA48" s="88">
        <f t="shared" si="498"/>
        <v>0</v>
      </c>
      <c r="CB48" s="88">
        <f t="shared" si="499"/>
        <v>5.1438672000000008</v>
      </c>
      <c r="CC48" s="88">
        <f t="shared" si="500"/>
        <v>0</v>
      </c>
      <c r="CD48" s="88">
        <f t="shared" si="501"/>
        <v>0</v>
      </c>
      <c r="CE48" s="88">
        <f t="shared" si="502"/>
        <v>5.1438672000000008</v>
      </c>
      <c r="CF48" s="88">
        <f t="shared" si="503"/>
        <v>0</v>
      </c>
      <c r="CG48" s="83" t="s">
        <v>199</v>
      </c>
    </row>
    <row r="49" spans="1:85" s="10" customFormat="1" ht="48" thickBot="1" x14ac:dyDescent="0.3">
      <c r="A49" s="81" t="s">
        <v>166</v>
      </c>
      <c r="B49" s="83" t="s">
        <v>168</v>
      </c>
      <c r="C49" s="81" t="s">
        <v>97</v>
      </c>
      <c r="D49" s="39" t="s">
        <v>203</v>
      </c>
      <c r="E49" s="39">
        <v>2024</v>
      </c>
      <c r="F49" s="39">
        <v>2027</v>
      </c>
      <c r="G49" s="39" t="s">
        <v>190</v>
      </c>
      <c r="H49" s="88">
        <v>0</v>
      </c>
      <c r="I49" s="88">
        <v>0</v>
      </c>
      <c r="J49" s="39" t="s">
        <v>190</v>
      </c>
      <c r="K49" s="88">
        <v>0</v>
      </c>
      <c r="L49" s="88">
        <v>0</v>
      </c>
      <c r="M49" s="39" t="s">
        <v>190</v>
      </c>
      <c r="N49" s="88">
        <v>0</v>
      </c>
      <c r="O49" s="88">
        <v>0</v>
      </c>
      <c r="P49" s="90" t="s">
        <v>191</v>
      </c>
      <c r="Q49" s="90" t="s">
        <v>191</v>
      </c>
      <c r="R49" s="90" t="s">
        <v>191</v>
      </c>
      <c r="S49" s="90" t="s">
        <v>191</v>
      </c>
      <c r="T49" s="91">
        <v>1.1983000000000001</v>
      </c>
      <c r="U49" s="91">
        <v>0.34376400000000001</v>
      </c>
      <c r="V49" s="88">
        <v>0</v>
      </c>
      <c r="W49" s="88">
        <v>1.1983000000000001</v>
      </c>
      <c r="X49" s="88">
        <v>0.34376400000000001</v>
      </c>
      <c r="Y49" s="86">
        <v>0</v>
      </c>
      <c r="Z49" s="86">
        <v>0</v>
      </c>
      <c r="AA49" s="86">
        <v>0</v>
      </c>
      <c r="AB49" s="86">
        <v>0</v>
      </c>
      <c r="AC49" s="86">
        <v>0</v>
      </c>
      <c r="AD49" s="86">
        <v>0</v>
      </c>
      <c r="AE49" s="86">
        <v>0</v>
      </c>
      <c r="AF49" s="86">
        <v>0</v>
      </c>
      <c r="AG49" s="86">
        <v>0</v>
      </c>
      <c r="AH49" s="86">
        <v>0</v>
      </c>
      <c r="AI49" s="86">
        <v>0.34737000000000001</v>
      </c>
      <c r="AJ49" s="86" t="s">
        <v>191</v>
      </c>
      <c r="AK49" s="86" t="s">
        <v>191</v>
      </c>
      <c r="AL49" s="86">
        <v>0.34737000000000001</v>
      </c>
      <c r="AM49" s="86">
        <v>0</v>
      </c>
      <c r="AN49" s="86">
        <v>0.11106000000000001</v>
      </c>
      <c r="AO49" s="86" t="s">
        <v>191</v>
      </c>
      <c r="AP49" s="86" t="s">
        <v>191</v>
      </c>
      <c r="AQ49" s="86">
        <v>0.11106000000000001</v>
      </c>
      <c r="AR49" s="86" t="s">
        <v>191</v>
      </c>
      <c r="AS49" s="86">
        <v>0.35719000000000001</v>
      </c>
      <c r="AT49" s="86" t="s">
        <v>191</v>
      </c>
      <c r="AU49" s="86" t="s">
        <v>191</v>
      </c>
      <c r="AV49" s="86">
        <v>0.35719000000000001</v>
      </c>
      <c r="AW49" s="86">
        <v>0</v>
      </c>
      <c r="AX49" s="86">
        <v>0.114192</v>
      </c>
      <c r="AY49" s="86" t="s">
        <v>191</v>
      </c>
      <c r="AZ49" s="86" t="s">
        <v>191</v>
      </c>
      <c r="BA49" s="86">
        <v>0.114192</v>
      </c>
      <c r="BB49" s="86" t="s">
        <v>191</v>
      </c>
      <c r="BC49" s="88">
        <f t="shared" si="490"/>
        <v>0.37073</v>
      </c>
      <c r="BD49" s="88" t="s">
        <v>191</v>
      </c>
      <c r="BE49" s="88" t="s">
        <v>191</v>
      </c>
      <c r="BF49" s="88">
        <v>0.37073</v>
      </c>
      <c r="BG49" s="88">
        <v>0</v>
      </c>
      <c r="BH49" s="88">
        <f t="shared" si="491"/>
        <v>0.11851200000000001</v>
      </c>
      <c r="BI49" s="88" t="s">
        <v>191</v>
      </c>
      <c r="BJ49" s="88" t="s">
        <v>191</v>
      </c>
      <c r="BK49" s="88">
        <v>0.11851200000000001</v>
      </c>
      <c r="BL49" s="88" t="s">
        <v>191</v>
      </c>
      <c r="BM49" s="88">
        <f t="shared" si="492"/>
        <v>0.12300999999999999</v>
      </c>
      <c r="BN49" s="88" t="s">
        <v>191</v>
      </c>
      <c r="BO49" s="88" t="s">
        <v>191</v>
      </c>
      <c r="BP49" s="88">
        <v>0.12300999999999999</v>
      </c>
      <c r="BQ49" s="88">
        <v>0</v>
      </c>
      <c r="BR49" s="88">
        <f t="shared" si="493"/>
        <v>0</v>
      </c>
      <c r="BS49" s="88" t="s">
        <v>191</v>
      </c>
      <c r="BT49" s="88" t="s">
        <v>191</v>
      </c>
      <c r="BU49" s="88">
        <v>0</v>
      </c>
      <c r="BV49" s="88" t="s">
        <v>191</v>
      </c>
      <c r="BW49" s="88">
        <f t="shared" si="494"/>
        <v>1.1983000000000001</v>
      </c>
      <c r="BX49" s="88">
        <f t="shared" si="495"/>
        <v>0</v>
      </c>
      <c r="BY49" s="88">
        <f t="shared" si="496"/>
        <v>0</v>
      </c>
      <c r="BZ49" s="88">
        <f t="shared" si="497"/>
        <v>1.1983000000000001</v>
      </c>
      <c r="CA49" s="88">
        <f t="shared" si="498"/>
        <v>0</v>
      </c>
      <c r="CB49" s="88">
        <f t="shared" si="499"/>
        <v>0.34376400000000001</v>
      </c>
      <c r="CC49" s="88">
        <f t="shared" si="500"/>
        <v>0</v>
      </c>
      <c r="CD49" s="88">
        <f t="shared" si="501"/>
        <v>0</v>
      </c>
      <c r="CE49" s="88">
        <f t="shared" si="502"/>
        <v>0.34376400000000001</v>
      </c>
      <c r="CF49" s="88">
        <f t="shared" si="503"/>
        <v>0</v>
      </c>
      <c r="CG49" s="83" t="s">
        <v>200</v>
      </c>
    </row>
    <row r="50" spans="1:85" s="10" customFormat="1" ht="48" thickBot="1" x14ac:dyDescent="0.3">
      <c r="A50" s="81" t="s">
        <v>166</v>
      </c>
      <c r="B50" s="83" t="s">
        <v>95</v>
      </c>
      <c r="C50" s="81" t="s">
        <v>96</v>
      </c>
      <c r="D50" s="39" t="s">
        <v>203</v>
      </c>
      <c r="E50" s="39">
        <v>2025</v>
      </c>
      <c r="F50" s="39">
        <v>2027</v>
      </c>
      <c r="G50" s="39" t="s">
        <v>190</v>
      </c>
      <c r="H50" s="88">
        <v>0</v>
      </c>
      <c r="I50" s="88">
        <v>0</v>
      </c>
      <c r="J50" s="39" t="s">
        <v>190</v>
      </c>
      <c r="K50" s="88">
        <v>0</v>
      </c>
      <c r="L50" s="88">
        <v>0</v>
      </c>
      <c r="M50" s="39" t="s">
        <v>190</v>
      </c>
      <c r="N50" s="88">
        <v>0</v>
      </c>
      <c r="O50" s="88">
        <v>0</v>
      </c>
      <c r="P50" s="90" t="s">
        <v>191</v>
      </c>
      <c r="Q50" s="90" t="s">
        <v>191</v>
      </c>
      <c r="R50" s="90" t="s">
        <v>191</v>
      </c>
      <c r="S50" s="90" t="s">
        <v>191</v>
      </c>
      <c r="T50" s="91">
        <v>4.8563710000000002</v>
      </c>
      <c r="U50" s="91">
        <v>3.0955607999999999</v>
      </c>
      <c r="V50" s="88">
        <v>0</v>
      </c>
      <c r="W50" s="88">
        <v>4.8563710000000002</v>
      </c>
      <c r="X50" s="88">
        <v>3.0955607999999999</v>
      </c>
      <c r="Y50" s="86">
        <v>0</v>
      </c>
      <c r="Z50" s="86">
        <v>0</v>
      </c>
      <c r="AA50" s="86">
        <v>0</v>
      </c>
      <c r="AB50" s="86">
        <v>0</v>
      </c>
      <c r="AC50" s="86">
        <v>0</v>
      </c>
      <c r="AD50" s="86">
        <v>0</v>
      </c>
      <c r="AE50" s="86">
        <v>0</v>
      </c>
      <c r="AF50" s="86">
        <v>0</v>
      </c>
      <c r="AG50" s="86">
        <v>0</v>
      </c>
      <c r="AH50" s="86">
        <v>0</v>
      </c>
      <c r="AI50" s="86">
        <v>0</v>
      </c>
      <c r="AJ50" s="86" t="s">
        <v>191</v>
      </c>
      <c r="AK50" s="86" t="s">
        <v>191</v>
      </c>
      <c r="AL50" s="86">
        <v>0</v>
      </c>
      <c r="AM50" s="86">
        <v>0</v>
      </c>
      <c r="AN50" s="86">
        <v>0</v>
      </c>
      <c r="AO50" s="86" t="s">
        <v>191</v>
      </c>
      <c r="AP50" s="86" t="s">
        <v>191</v>
      </c>
      <c r="AQ50" s="86" t="s">
        <v>191</v>
      </c>
      <c r="AR50" s="86" t="s">
        <v>191</v>
      </c>
      <c r="AS50" s="86">
        <v>1.555661</v>
      </c>
      <c r="AT50" s="86" t="s">
        <v>191</v>
      </c>
      <c r="AU50" s="86" t="s">
        <v>191</v>
      </c>
      <c r="AV50" s="86">
        <v>1.555661</v>
      </c>
      <c r="AW50" s="86">
        <v>0</v>
      </c>
      <c r="AX50" s="86">
        <v>1.5190775999999999</v>
      </c>
      <c r="AY50" s="86" t="s">
        <v>191</v>
      </c>
      <c r="AZ50" s="86" t="s">
        <v>191</v>
      </c>
      <c r="BA50" s="86">
        <v>1.5190775999999999</v>
      </c>
      <c r="BB50" s="86" t="s">
        <v>191</v>
      </c>
      <c r="BC50" s="88">
        <f t="shared" si="490"/>
        <v>1.6644099999999999</v>
      </c>
      <c r="BD50" s="88" t="s">
        <v>191</v>
      </c>
      <c r="BE50" s="88" t="s">
        <v>191</v>
      </c>
      <c r="BF50" s="88">
        <v>1.6644099999999999</v>
      </c>
      <c r="BG50" s="88">
        <v>0</v>
      </c>
      <c r="BH50" s="88">
        <f t="shared" si="491"/>
        <v>1.5764832</v>
      </c>
      <c r="BI50" s="88" t="s">
        <v>191</v>
      </c>
      <c r="BJ50" s="88" t="s">
        <v>191</v>
      </c>
      <c r="BK50" s="88">
        <v>1.5764832</v>
      </c>
      <c r="BL50" s="88" t="s">
        <v>191</v>
      </c>
      <c r="BM50" s="88">
        <f t="shared" si="492"/>
        <v>1.6363000000000001</v>
      </c>
      <c r="BN50" s="88" t="s">
        <v>191</v>
      </c>
      <c r="BO50" s="88" t="s">
        <v>191</v>
      </c>
      <c r="BP50" s="88">
        <v>1.6363000000000001</v>
      </c>
      <c r="BQ50" s="88">
        <v>0</v>
      </c>
      <c r="BR50" s="88">
        <f t="shared" si="493"/>
        <v>0</v>
      </c>
      <c r="BS50" s="88" t="s">
        <v>191</v>
      </c>
      <c r="BT50" s="88" t="s">
        <v>191</v>
      </c>
      <c r="BU50" s="88">
        <v>0</v>
      </c>
      <c r="BV50" s="88" t="s">
        <v>191</v>
      </c>
      <c r="BW50" s="88">
        <f t="shared" si="494"/>
        <v>4.8563710000000002</v>
      </c>
      <c r="BX50" s="88">
        <f t="shared" si="495"/>
        <v>0</v>
      </c>
      <c r="BY50" s="88">
        <f t="shared" si="496"/>
        <v>0</v>
      </c>
      <c r="BZ50" s="88">
        <f t="shared" si="497"/>
        <v>4.8563710000000002</v>
      </c>
      <c r="CA50" s="88">
        <f t="shared" si="498"/>
        <v>0</v>
      </c>
      <c r="CB50" s="88">
        <f t="shared" si="499"/>
        <v>3.0955607999999999</v>
      </c>
      <c r="CC50" s="88">
        <f t="shared" si="500"/>
        <v>0</v>
      </c>
      <c r="CD50" s="88">
        <f t="shared" si="501"/>
        <v>0</v>
      </c>
      <c r="CE50" s="88">
        <f t="shared" si="502"/>
        <v>3.0955607999999999</v>
      </c>
      <c r="CF50" s="88">
        <f t="shared" si="503"/>
        <v>0</v>
      </c>
      <c r="CG50" s="83" t="s">
        <v>199</v>
      </c>
    </row>
    <row r="51" spans="1:85" s="10" customFormat="1" ht="32.25" thickBot="1" x14ac:dyDescent="0.3">
      <c r="A51" s="81" t="s">
        <v>166</v>
      </c>
      <c r="B51" s="83" t="s">
        <v>102</v>
      </c>
      <c r="C51" s="81" t="s">
        <v>103</v>
      </c>
      <c r="D51" s="39" t="s">
        <v>203</v>
      </c>
      <c r="E51" s="39">
        <v>2025</v>
      </c>
      <c r="F51" s="39">
        <v>2026</v>
      </c>
      <c r="G51" s="39" t="s">
        <v>190</v>
      </c>
      <c r="H51" s="88">
        <v>0</v>
      </c>
      <c r="I51" s="88">
        <v>0</v>
      </c>
      <c r="J51" s="39" t="s">
        <v>190</v>
      </c>
      <c r="K51" s="88">
        <v>0</v>
      </c>
      <c r="L51" s="88">
        <v>0</v>
      </c>
      <c r="M51" s="39" t="s">
        <v>190</v>
      </c>
      <c r="N51" s="88">
        <v>0</v>
      </c>
      <c r="O51" s="88">
        <v>0</v>
      </c>
      <c r="P51" s="90" t="s">
        <v>191</v>
      </c>
      <c r="Q51" s="90" t="s">
        <v>191</v>
      </c>
      <c r="R51" s="90" t="s">
        <v>191</v>
      </c>
      <c r="S51" s="90" t="s">
        <v>191</v>
      </c>
      <c r="T51" s="91">
        <v>0</v>
      </c>
      <c r="U51" s="91">
        <v>17.750520000000002</v>
      </c>
      <c r="V51" s="88">
        <v>0</v>
      </c>
      <c r="W51" s="88">
        <v>0</v>
      </c>
      <c r="X51" s="88">
        <v>17.750520000000002</v>
      </c>
      <c r="Y51" s="86">
        <v>0</v>
      </c>
      <c r="Z51" s="86">
        <v>0</v>
      </c>
      <c r="AA51" s="86">
        <v>0</v>
      </c>
      <c r="AB51" s="86">
        <v>0</v>
      </c>
      <c r="AC51" s="86">
        <v>0</v>
      </c>
      <c r="AD51" s="86">
        <v>0</v>
      </c>
      <c r="AE51" s="86">
        <v>0</v>
      </c>
      <c r="AF51" s="86">
        <v>0</v>
      </c>
      <c r="AG51" s="86">
        <v>0</v>
      </c>
      <c r="AH51" s="86">
        <v>0</v>
      </c>
      <c r="AI51" s="86">
        <v>0</v>
      </c>
      <c r="AJ51" s="86" t="s">
        <v>191</v>
      </c>
      <c r="AK51" s="86" t="s">
        <v>191</v>
      </c>
      <c r="AL51" s="86">
        <v>0</v>
      </c>
      <c r="AM51" s="86">
        <v>0</v>
      </c>
      <c r="AN51" s="86">
        <v>0</v>
      </c>
      <c r="AO51" s="86" t="s">
        <v>191</v>
      </c>
      <c r="AP51" s="86" t="s">
        <v>191</v>
      </c>
      <c r="AQ51" s="86">
        <v>0</v>
      </c>
      <c r="AR51" s="86">
        <v>0</v>
      </c>
      <c r="AS51" s="86">
        <v>0</v>
      </c>
      <c r="AT51" s="86" t="s">
        <v>191</v>
      </c>
      <c r="AU51" s="86" t="s">
        <v>191</v>
      </c>
      <c r="AV51" s="86">
        <v>0</v>
      </c>
      <c r="AW51" s="86">
        <v>0</v>
      </c>
      <c r="AX51" s="86">
        <v>8.8752600000000008</v>
      </c>
      <c r="AY51" s="86" t="s">
        <v>191</v>
      </c>
      <c r="AZ51" s="86" t="s">
        <v>191</v>
      </c>
      <c r="BA51" s="86">
        <v>8.8752600000000008</v>
      </c>
      <c r="BB51" s="86">
        <v>0</v>
      </c>
      <c r="BC51" s="88">
        <f t="shared" si="490"/>
        <v>0</v>
      </c>
      <c r="BD51" s="88" t="s">
        <v>191</v>
      </c>
      <c r="BE51" s="88" t="s">
        <v>191</v>
      </c>
      <c r="BF51" s="88">
        <v>0</v>
      </c>
      <c r="BG51" s="88">
        <v>0</v>
      </c>
      <c r="BH51" s="88">
        <f t="shared" si="491"/>
        <v>8.8752600000000008</v>
      </c>
      <c r="BI51" s="88" t="s">
        <v>191</v>
      </c>
      <c r="BJ51" s="88" t="s">
        <v>191</v>
      </c>
      <c r="BK51" s="88">
        <v>8.8752600000000008</v>
      </c>
      <c r="BL51" s="88">
        <v>0</v>
      </c>
      <c r="BM51" s="88">
        <f t="shared" si="492"/>
        <v>0</v>
      </c>
      <c r="BN51" s="88" t="s">
        <v>191</v>
      </c>
      <c r="BO51" s="88" t="s">
        <v>191</v>
      </c>
      <c r="BP51" s="88">
        <v>0</v>
      </c>
      <c r="BQ51" s="88">
        <v>0</v>
      </c>
      <c r="BR51" s="88">
        <f t="shared" si="493"/>
        <v>0</v>
      </c>
      <c r="BS51" s="88" t="s">
        <v>191</v>
      </c>
      <c r="BT51" s="88" t="s">
        <v>191</v>
      </c>
      <c r="BU51" s="88">
        <v>0</v>
      </c>
      <c r="BV51" s="88">
        <v>0</v>
      </c>
      <c r="BW51" s="88">
        <f t="shared" si="494"/>
        <v>0</v>
      </c>
      <c r="BX51" s="88">
        <f t="shared" si="495"/>
        <v>0</v>
      </c>
      <c r="BY51" s="88">
        <f t="shared" si="496"/>
        <v>0</v>
      </c>
      <c r="BZ51" s="88">
        <f t="shared" si="497"/>
        <v>0</v>
      </c>
      <c r="CA51" s="88">
        <f t="shared" si="498"/>
        <v>0</v>
      </c>
      <c r="CB51" s="88">
        <f t="shared" si="499"/>
        <v>17.750520000000002</v>
      </c>
      <c r="CC51" s="88">
        <f t="shared" si="500"/>
        <v>0</v>
      </c>
      <c r="CD51" s="88">
        <f t="shared" si="501"/>
        <v>0</v>
      </c>
      <c r="CE51" s="88">
        <f t="shared" si="502"/>
        <v>17.750520000000002</v>
      </c>
      <c r="CF51" s="88">
        <f t="shared" si="503"/>
        <v>0</v>
      </c>
      <c r="CG51" s="83" t="s">
        <v>197</v>
      </c>
    </row>
    <row r="52" spans="1:85" s="10" customFormat="1" ht="33.75" thickBot="1" x14ac:dyDescent="0.3">
      <c r="A52" s="69" t="s">
        <v>169</v>
      </c>
      <c r="B52" s="70" t="s">
        <v>170</v>
      </c>
      <c r="C52" s="69" t="s">
        <v>116</v>
      </c>
      <c r="D52" s="69" t="s">
        <v>203</v>
      </c>
      <c r="E52" s="69"/>
      <c r="F52" s="69"/>
      <c r="G52" s="69"/>
      <c r="H52" s="101">
        <f>H53+H54+H55+H56</f>
        <v>0</v>
      </c>
      <c r="I52" s="101">
        <f>I53+I54+I55+I56</f>
        <v>0</v>
      </c>
      <c r="J52" s="69"/>
      <c r="K52" s="101">
        <f>K53+K54+K55+K56</f>
        <v>0</v>
      </c>
      <c r="L52" s="101">
        <f>L53+L54+L55+L56</f>
        <v>0</v>
      </c>
      <c r="M52" s="69"/>
      <c r="N52" s="101">
        <f t="shared" ref="N52:AS52" si="504">N53+N54+N55+N56</f>
        <v>0</v>
      </c>
      <c r="O52" s="101">
        <f t="shared" si="504"/>
        <v>0</v>
      </c>
      <c r="P52" s="101">
        <f t="shared" si="504"/>
        <v>0</v>
      </c>
      <c r="Q52" s="101">
        <f t="shared" si="504"/>
        <v>0</v>
      </c>
      <c r="R52" s="101">
        <f t="shared" si="504"/>
        <v>0</v>
      </c>
      <c r="S52" s="101">
        <f t="shared" si="504"/>
        <v>0</v>
      </c>
      <c r="T52" s="101">
        <f t="shared" si="504"/>
        <v>0</v>
      </c>
      <c r="U52" s="101">
        <f t="shared" si="504"/>
        <v>0</v>
      </c>
      <c r="V52" s="101">
        <f t="shared" si="504"/>
        <v>0</v>
      </c>
      <c r="W52" s="101">
        <f t="shared" si="504"/>
        <v>0</v>
      </c>
      <c r="X52" s="101">
        <f t="shared" si="504"/>
        <v>0</v>
      </c>
      <c r="Y52" s="101">
        <f t="shared" si="504"/>
        <v>0</v>
      </c>
      <c r="Z52" s="101">
        <f t="shared" si="504"/>
        <v>0</v>
      </c>
      <c r="AA52" s="101">
        <f t="shared" si="504"/>
        <v>0</v>
      </c>
      <c r="AB52" s="101">
        <f t="shared" si="504"/>
        <v>0</v>
      </c>
      <c r="AC52" s="101">
        <f t="shared" si="504"/>
        <v>0</v>
      </c>
      <c r="AD52" s="101">
        <f t="shared" si="504"/>
        <v>0</v>
      </c>
      <c r="AE52" s="101">
        <f t="shared" si="504"/>
        <v>0</v>
      </c>
      <c r="AF52" s="101">
        <f t="shared" si="504"/>
        <v>0</v>
      </c>
      <c r="AG52" s="101">
        <f t="shared" si="504"/>
        <v>0</v>
      </c>
      <c r="AH52" s="101">
        <f t="shared" si="504"/>
        <v>0</v>
      </c>
      <c r="AI52" s="101">
        <f t="shared" si="504"/>
        <v>0</v>
      </c>
      <c r="AJ52" s="101">
        <f t="shared" si="504"/>
        <v>0</v>
      </c>
      <c r="AK52" s="101">
        <f t="shared" si="504"/>
        <v>0</v>
      </c>
      <c r="AL52" s="101">
        <f t="shared" si="504"/>
        <v>0</v>
      </c>
      <c r="AM52" s="101">
        <f t="shared" si="504"/>
        <v>0</v>
      </c>
      <c r="AN52" s="101">
        <f t="shared" si="504"/>
        <v>0</v>
      </c>
      <c r="AO52" s="101">
        <f t="shared" si="504"/>
        <v>0</v>
      </c>
      <c r="AP52" s="101">
        <f t="shared" si="504"/>
        <v>0</v>
      </c>
      <c r="AQ52" s="101">
        <f t="shared" si="504"/>
        <v>0</v>
      </c>
      <c r="AR52" s="101">
        <f t="shared" si="504"/>
        <v>0</v>
      </c>
      <c r="AS52" s="101">
        <f t="shared" si="504"/>
        <v>0</v>
      </c>
      <c r="AT52" s="101">
        <f t="shared" ref="AT52:BY52" si="505">AT53+AT54+AT55+AT56</f>
        <v>0</v>
      </c>
      <c r="AU52" s="101">
        <f t="shared" si="505"/>
        <v>0</v>
      </c>
      <c r="AV52" s="101">
        <f t="shared" si="505"/>
        <v>0</v>
      </c>
      <c r="AW52" s="101">
        <f t="shared" si="505"/>
        <v>0</v>
      </c>
      <c r="AX52" s="101">
        <f t="shared" si="505"/>
        <v>0</v>
      </c>
      <c r="AY52" s="101">
        <f t="shared" si="505"/>
        <v>0</v>
      </c>
      <c r="AZ52" s="101">
        <f t="shared" si="505"/>
        <v>0</v>
      </c>
      <c r="BA52" s="101">
        <f t="shared" si="505"/>
        <v>0</v>
      </c>
      <c r="BB52" s="101">
        <f t="shared" si="505"/>
        <v>0</v>
      </c>
      <c r="BC52" s="101">
        <f t="shared" si="505"/>
        <v>0</v>
      </c>
      <c r="BD52" s="101">
        <f t="shared" si="505"/>
        <v>0</v>
      </c>
      <c r="BE52" s="101">
        <f t="shared" si="505"/>
        <v>0</v>
      </c>
      <c r="BF52" s="101">
        <f t="shared" si="505"/>
        <v>0</v>
      </c>
      <c r="BG52" s="101">
        <f t="shared" si="505"/>
        <v>0</v>
      </c>
      <c r="BH52" s="101">
        <f t="shared" si="505"/>
        <v>0</v>
      </c>
      <c r="BI52" s="101">
        <f t="shared" si="505"/>
        <v>0</v>
      </c>
      <c r="BJ52" s="101">
        <f t="shared" si="505"/>
        <v>0</v>
      </c>
      <c r="BK52" s="101">
        <f t="shared" si="505"/>
        <v>0</v>
      </c>
      <c r="BL52" s="101">
        <f t="shared" si="505"/>
        <v>0</v>
      </c>
      <c r="BM52" s="101">
        <f t="shared" si="505"/>
        <v>0</v>
      </c>
      <c r="BN52" s="101">
        <f t="shared" si="505"/>
        <v>0</v>
      </c>
      <c r="BO52" s="101">
        <f t="shared" si="505"/>
        <v>0</v>
      </c>
      <c r="BP52" s="101">
        <f t="shared" si="505"/>
        <v>0</v>
      </c>
      <c r="BQ52" s="101">
        <f t="shared" si="505"/>
        <v>0</v>
      </c>
      <c r="BR52" s="101">
        <f t="shared" si="505"/>
        <v>0</v>
      </c>
      <c r="BS52" s="101">
        <f t="shared" si="505"/>
        <v>0</v>
      </c>
      <c r="BT52" s="101">
        <f t="shared" si="505"/>
        <v>0</v>
      </c>
      <c r="BU52" s="101">
        <f t="shared" si="505"/>
        <v>0</v>
      </c>
      <c r="BV52" s="101">
        <f t="shared" si="505"/>
        <v>0</v>
      </c>
      <c r="BW52" s="101">
        <f t="shared" si="505"/>
        <v>0</v>
      </c>
      <c r="BX52" s="101">
        <f t="shared" si="505"/>
        <v>0</v>
      </c>
      <c r="BY52" s="101">
        <f t="shared" si="505"/>
        <v>0</v>
      </c>
      <c r="BZ52" s="101">
        <f t="shared" ref="BZ52:DE52" si="506">BZ53+BZ54+BZ55+BZ56</f>
        <v>0</v>
      </c>
      <c r="CA52" s="101">
        <f t="shared" si="506"/>
        <v>0</v>
      </c>
      <c r="CB52" s="101">
        <f t="shared" si="506"/>
        <v>0</v>
      </c>
      <c r="CC52" s="101">
        <f t="shared" si="506"/>
        <v>0</v>
      </c>
      <c r="CD52" s="101">
        <f t="shared" si="506"/>
        <v>0</v>
      </c>
      <c r="CE52" s="101">
        <f t="shared" si="506"/>
        <v>0</v>
      </c>
      <c r="CF52" s="101">
        <f t="shared" si="506"/>
        <v>0</v>
      </c>
      <c r="CG52" s="69"/>
    </row>
    <row r="53" spans="1:85" s="30" customFormat="1" ht="33.75" thickBot="1" x14ac:dyDescent="0.25">
      <c r="A53" s="77" t="s">
        <v>171</v>
      </c>
      <c r="B53" s="78" t="s">
        <v>172</v>
      </c>
      <c r="C53" s="77" t="s">
        <v>116</v>
      </c>
      <c r="D53" s="77" t="s">
        <v>203</v>
      </c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</row>
    <row r="54" spans="1:85" s="10" customFormat="1" ht="33.75" thickBot="1" x14ac:dyDescent="0.3">
      <c r="A54" s="77" t="s">
        <v>173</v>
      </c>
      <c r="B54" s="78" t="s">
        <v>174</v>
      </c>
      <c r="C54" s="77" t="s">
        <v>116</v>
      </c>
      <c r="D54" s="77" t="s">
        <v>203</v>
      </c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</row>
    <row r="55" spans="1:85" s="10" customFormat="1" ht="33.75" thickBot="1" x14ac:dyDescent="0.3">
      <c r="A55" s="77" t="s">
        <v>175</v>
      </c>
      <c r="B55" s="78" t="s">
        <v>176</v>
      </c>
      <c r="C55" s="77" t="s">
        <v>116</v>
      </c>
      <c r="D55" s="77" t="s">
        <v>203</v>
      </c>
      <c r="E55" s="77"/>
      <c r="F55" s="77"/>
      <c r="G55" s="77"/>
      <c r="H55" s="100"/>
      <c r="I55" s="100"/>
      <c r="J55" s="77"/>
      <c r="K55" s="100"/>
      <c r="L55" s="100"/>
      <c r="M55" s="77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0"/>
      <c r="AT55" s="100"/>
      <c r="AU55" s="100"/>
      <c r="AV55" s="100"/>
      <c r="AW55" s="100"/>
      <c r="AX55" s="100"/>
      <c r="AY55" s="100"/>
      <c r="AZ55" s="100"/>
      <c r="BA55" s="100"/>
      <c r="BB55" s="100"/>
      <c r="BC55" s="100"/>
      <c r="BD55" s="100"/>
      <c r="BE55" s="100"/>
      <c r="BF55" s="100"/>
      <c r="BG55" s="100"/>
      <c r="BH55" s="100"/>
      <c r="BI55" s="100"/>
      <c r="BJ55" s="100"/>
      <c r="BK55" s="100"/>
      <c r="BL55" s="100"/>
      <c r="BM55" s="100"/>
      <c r="BN55" s="100"/>
      <c r="BO55" s="100"/>
      <c r="BP55" s="100"/>
      <c r="BQ55" s="100"/>
      <c r="BR55" s="100"/>
      <c r="BS55" s="100"/>
      <c r="BT55" s="100"/>
      <c r="BU55" s="100"/>
      <c r="BV55" s="100"/>
      <c r="BW55" s="100"/>
      <c r="BX55" s="100"/>
      <c r="BY55" s="100"/>
      <c r="BZ55" s="100"/>
      <c r="CA55" s="100"/>
      <c r="CB55" s="100"/>
      <c r="CC55" s="100"/>
      <c r="CD55" s="100"/>
      <c r="CE55" s="100"/>
      <c r="CF55" s="100"/>
      <c r="CG55" s="77"/>
    </row>
    <row r="56" spans="1:85" s="10" customFormat="1" ht="33.75" thickBot="1" x14ac:dyDescent="0.3">
      <c r="A56" s="77" t="s">
        <v>178</v>
      </c>
      <c r="B56" s="78" t="s">
        <v>179</v>
      </c>
      <c r="C56" s="77" t="s">
        <v>116</v>
      </c>
      <c r="D56" s="77" t="s">
        <v>203</v>
      </c>
      <c r="E56" s="77"/>
      <c r="F56" s="77"/>
      <c r="G56" s="77"/>
      <c r="H56" s="100">
        <f t="shared" ref="H56" si="507">H57+H58</f>
        <v>0</v>
      </c>
      <c r="I56" s="100">
        <f t="shared" ref="I56" si="508">I57+I58</f>
        <v>0</v>
      </c>
      <c r="J56" s="77"/>
      <c r="K56" s="100">
        <f t="shared" ref="K56" si="509">K57+K58</f>
        <v>0</v>
      </c>
      <c r="L56" s="100">
        <f t="shared" ref="L56" si="510">L57+L58</f>
        <v>0</v>
      </c>
      <c r="M56" s="77"/>
      <c r="N56" s="100">
        <f t="shared" ref="N56" si="511">N57+N58</f>
        <v>0</v>
      </c>
      <c r="O56" s="100">
        <f t="shared" ref="O56" si="512">O57+O58</f>
        <v>0</v>
      </c>
      <c r="P56" s="100">
        <f t="shared" ref="P56" si="513">P57+P58</f>
        <v>0</v>
      </c>
      <c r="Q56" s="100">
        <f t="shared" ref="Q56" si="514">Q57+Q58</f>
        <v>0</v>
      </c>
      <c r="R56" s="100">
        <f t="shared" ref="R56" si="515">R57+R58</f>
        <v>0</v>
      </c>
      <c r="S56" s="100">
        <f t="shared" ref="S56" si="516">S57+S58</f>
        <v>0</v>
      </c>
      <c r="T56" s="100">
        <f t="shared" ref="T56" si="517">T57+T58</f>
        <v>0</v>
      </c>
      <c r="U56" s="100">
        <f t="shared" ref="U56" si="518">U57+U58</f>
        <v>0</v>
      </c>
      <c r="V56" s="100">
        <f t="shared" ref="V56" si="519">V57+V58</f>
        <v>0</v>
      </c>
      <c r="W56" s="100">
        <f t="shared" ref="W56" si="520">W57+W58</f>
        <v>0</v>
      </c>
      <c r="X56" s="100">
        <f t="shared" ref="X56" si="521">X57+X58</f>
        <v>0</v>
      </c>
      <c r="Y56" s="100">
        <f t="shared" ref="Y56" si="522">Y57+Y58</f>
        <v>0</v>
      </c>
      <c r="Z56" s="100">
        <f t="shared" ref="Z56" si="523">Z57+Z58</f>
        <v>0</v>
      </c>
      <c r="AA56" s="100">
        <f t="shared" ref="AA56" si="524">AA57+AA58</f>
        <v>0</v>
      </c>
      <c r="AB56" s="100">
        <f t="shared" ref="AB56" si="525">AB57+AB58</f>
        <v>0</v>
      </c>
      <c r="AC56" s="100">
        <f t="shared" ref="AC56" si="526">AC57+AC58</f>
        <v>0</v>
      </c>
      <c r="AD56" s="100">
        <f t="shared" ref="AD56" si="527">AD57+AD58</f>
        <v>0</v>
      </c>
      <c r="AE56" s="100">
        <f t="shared" ref="AE56" si="528">AE57+AE58</f>
        <v>0</v>
      </c>
      <c r="AF56" s="100">
        <f t="shared" ref="AF56" si="529">AF57+AF58</f>
        <v>0</v>
      </c>
      <c r="AG56" s="100">
        <f t="shared" ref="AG56" si="530">AG57+AG58</f>
        <v>0</v>
      </c>
      <c r="AH56" s="100">
        <f t="shared" ref="AH56" si="531">AH57+AH58</f>
        <v>0</v>
      </c>
      <c r="AI56" s="100">
        <f t="shared" ref="AI56" si="532">AI57+AI58</f>
        <v>0</v>
      </c>
      <c r="AJ56" s="100">
        <f t="shared" ref="AJ56" si="533">AJ57+AJ58</f>
        <v>0</v>
      </c>
      <c r="AK56" s="100">
        <f t="shared" ref="AK56" si="534">AK57+AK58</f>
        <v>0</v>
      </c>
      <c r="AL56" s="100">
        <f t="shared" ref="AL56" si="535">AL57+AL58</f>
        <v>0</v>
      </c>
      <c r="AM56" s="100">
        <f t="shared" ref="AM56" si="536">AM57+AM58</f>
        <v>0</v>
      </c>
      <c r="AN56" s="100">
        <f t="shared" ref="AN56" si="537">AN57+AN58</f>
        <v>0</v>
      </c>
      <c r="AO56" s="100">
        <f t="shared" ref="AO56" si="538">AO57+AO58</f>
        <v>0</v>
      </c>
      <c r="AP56" s="100">
        <f t="shared" ref="AP56" si="539">AP57+AP58</f>
        <v>0</v>
      </c>
      <c r="AQ56" s="100">
        <f t="shared" ref="AQ56" si="540">AQ57+AQ58</f>
        <v>0</v>
      </c>
      <c r="AR56" s="100">
        <f t="shared" ref="AR56" si="541">AR57+AR58</f>
        <v>0</v>
      </c>
      <c r="AS56" s="100">
        <f t="shared" ref="AS56" si="542">AS57+AS58</f>
        <v>0</v>
      </c>
      <c r="AT56" s="100">
        <f t="shared" ref="AT56" si="543">AT57+AT58</f>
        <v>0</v>
      </c>
      <c r="AU56" s="100">
        <f t="shared" ref="AU56" si="544">AU57+AU58</f>
        <v>0</v>
      </c>
      <c r="AV56" s="100">
        <f t="shared" ref="AV56" si="545">AV57+AV58</f>
        <v>0</v>
      </c>
      <c r="AW56" s="100">
        <f t="shared" ref="AW56" si="546">AW57+AW58</f>
        <v>0</v>
      </c>
      <c r="AX56" s="100">
        <f t="shared" ref="AX56" si="547">AX57+AX58</f>
        <v>0</v>
      </c>
      <c r="AY56" s="100">
        <f t="shared" ref="AY56" si="548">AY57+AY58</f>
        <v>0</v>
      </c>
      <c r="AZ56" s="100">
        <f t="shared" ref="AZ56" si="549">AZ57+AZ58</f>
        <v>0</v>
      </c>
      <c r="BA56" s="100">
        <f t="shared" ref="BA56" si="550">BA57+BA58</f>
        <v>0</v>
      </c>
      <c r="BB56" s="100">
        <f t="shared" ref="BB56" si="551">BB57+BB58</f>
        <v>0</v>
      </c>
      <c r="BC56" s="100">
        <f t="shared" ref="BC56" si="552">BC57+BC58</f>
        <v>0</v>
      </c>
      <c r="BD56" s="100">
        <f t="shared" ref="BD56" si="553">BD57+BD58</f>
        <v>0</v>
      </c>
      <c r="BE56" s="100">
        <f t="shared" ref="BE56" si="554">BE57+BE58</f>
        <v>0</v>
      </c>
      <c r="BF56" s="100">
        <f t="shared" ref="BF56" si="555">BF57+BF58</f>
        <v>0</v>
      </c>
      <c r="BG56" s="100">
        <f t="shared" ref="BG56" si="556">BG57+BG58</f>
        <v>0</v>
      </c>
      <c r="BH56" s="100">
        <f t="shared" ref="BH56" si="557">BH57+BH58</f>
        <v>0</v>
      </c>
      <c r="BI56" s="100">
        <f t="shared" ref="BI56" si="558">BI57+BI58</f>
        <v>0</v>
      </c>
      <c r="BJ56" s="100">
        <f t="shared" ref="BJ56" si="559">BJ57+BJ58</f>
        <v>0</v>
      </c>
      <c r="BK56" s="100">
        <f t="shared" ref="BK56" si="560">BK57+BK58</f>
        <v>0</v>
      </c>
      <c r="BL56" s="100">
        <f t="shared" ref="BL56" si="561">BL57+BL58</f>
        <v>0</v>
      </c>
      <c r="BM56" s="100">
        <f t="shared" ref="BM56" si="562">BM57+BM58</f>
        <v>0</v>
      </c>
      <c r="BN56" s="100">
        <f t="shared" ref="BN56" si="563">BN57+BN58</f>
        <v>0</v>
      </c>
      <c r="BO56" s="100">
        <f t="shared" ref="BO56" si="564">BO57+BO58</f>
        <v>0</v>
      </c>
      <c r="BP56" s="100">
        <f t="shared" ref="BP56" si="565">BP57+BP58</f>
        <v>0</v>
      </c>
      <c r="BQ56" s="100">
        <f t="shared" ref="BQ56" si="566">BQ57+BQ58</f>
        <v>0</v>
      </c>
      <c r="BR56" s="100">
        <f t="shared" ref="BR56" si="567">BR57+BR58</f>
        <v>0</v>
      </c>
      <c r="BS56" s="100">
        <f t="shared" ref="BS56" si="568">BS57+BS58</f>
        <v>0</v>
      </c>
      <c r="BT56" s="100">
        <f t="shared" ref="BT56" si="569">BT57+BT58</f>
        <v>0</v>
      </c>
      <c r="BU56" s="100">
        <f t="shared" ref="BU56" si="570">BU57+BU58</f>
        <v>0</v>
      </c>
      <c r="BV56" s="100">
        <f t="shared" ref="BV56" si="571">BV57+BV58</f>
        <v>0</v>
      </c>
      <c r="BW56" s="100">
        <f t="shared" ref="BW56:CE56" si="572">BW57+BW58</f>
        <v>0</v>
      </c>
      <c r="BX56" s="100">
        <f t="shared" si="572"/>
        <v>0</v>
      </c>
      <c r="BY56" s="100">
        <f t="shared" si="572"/>
        <v>0</v>
      </c>
      <c r="BZ56" s="100">
        <f t="shared" si="572"/>
        <v>0</v>
      </c>
      <c r="CA56" s="100">
        <f t="shared" si="572"/>
        <v>0</v>
      </c>
      <c r="CB56" s="100">
        <f t="shared" si="572"/>
        <v>0</v>
      </c>
      <c r="CC56" s="100">
        <f t="shared" si="572"/>
        <v>0</v>
      </c>
      <c r="CD56" s="100">
        <f t="shared" si="572"/>
        <v>0</v>
      </c>
      <c r="CE56" s="100">
        <f t="shared" si="572"/>
        <v>0</v>
      </c>
      <c r="CF56" s="100">
        <f>CF57+CF58</f>
        <v>0</v>
      </c>
      <c r="CG56" s="77"/>
    </row>
    <row r="57" spans="1:85" s="10" customFormat="1" ht="50.25" thickBot="1" x14ac:dyDescent="0.3">
      <c r="A57" s="79" t="s">
        <v>180</v>
      </c>
      <c r="B57" s="80" t="s">
        <v>181</v>
      </c>
      <c r="C57" s="79" t="s">
        <v>116</v>
      </c>
      <c r="D57" s="79" t="s">
        <v>203</v>
      </c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  <c r="AT57" s="79"/>
      <c r="AU57" s="79"/>
      <c r="AV57" s="79"/>
      <c r="AW57" s="79"/>
      <c r="AX57" s="79"/>
      <c r="AY57" s="79"/>
      <c r="AZ57" s="79"/>
      <c r="BA57" s="79"/>
      <c r="BB57" s="79"/>
      <c r="BC57" s="79"/>
      <c r="BD57" s="79"/>
      <c r="BE57" s="79"/>
      <c r="BF57" s="79"/>
      <c r="BG57" s="79"/>
      <c r="BH57" s="79"/>
      <c r="BI57" s="79"/>
      <c r="BJ57" s="79"/>
      <c r="BK57" s="79"/>
      <c r="BL57" s="79"/>
      <c r="BM57" s="79"/>
      <c r="BN57" s="79"/>
      <c r="BO57" s="79"/>
      <c r="BP57" s="79"/>
      <c r="BQ57" s="79"/>
      <c r="BR57" s="79"/>
      <c r="BS57" s="79"/>
      <c r="BT57" s="79"/>
      <c r="BU57" s="79"/>
      <c r="BV57" s="79"/>
      <c r="BW57" s="79"/>
      <c r="BX57" s="79"/>
      <c r="BY57" s="79"/>
      <c r="BZ57" s="79"/>
      <c r="CA57" s="79"/>
      <c r="CB57" s="79"/>
      <c r="CC57" s="79"/>
      <c r="CD57" s="79"/>
      <c r="CE57" s="79"/>
      <c r="CF57" s="79"/>
      <c r="CG57" s="79"/>
    </row>
    <row r="58" spans="1:85" s="10" customFormat="1" ht="33.75" thickBot="1" x14ac:dyDescent="0.3">
      <c r="A58" s="79" t="s">
        <v>182</v>
      </c>
      <c r="B58" s="80" t="s">
        <v>183</v>
      </c>
      <c r="C58" s="79" t="s">
        <v>116</v>
      </c>
      <c r="D58" s="79" t="s">
        <v>203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79"/>
      <c r="AY58" s="79"/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  <c r="BK58" s="79"/>
      <c r="BL58" s="79"/>
      <c r="BM58" s="79"/>
      <c r="BN58" s="79"/>
      <c r="BO58" s="79"/>
      <c r="BP58" s="79"/>
      <c r="BQ58" s="79"/>
      <c r="BR58" s="79"/>
      <c r="BS58" s="79"/>
      <c r="BT58" s="79"/>
      <c r="BU58" s="79"/>
      <c r="BV58" s="79"/>
      <c r="BW58" s="79"/>
      <c r="BX58" s="79"/>
      <c r="BY58" s="79"/>
      <c r="BZ58" s="79"/>
      <c r="CA58" s="79"/>
      <c r="CB58" s="79"/>
      <c r="CC58" s="79"/>
      <c r="CD58" s="79"/>
      <c r="CE58" s="79"/>
      <c r="CF58" s="79"/>
      <c r="CG58" s="79"/>
    </row>
    <row r="59" spans="1:85" s="10" customFormat="1" ht="33.75" thickBot="1" x14ac:dyDescent="0.3">
      <c r="A59" s="69" t="s">
        <v>184</v>
      </c>
      <c r="B59" s="70" t="s">
        <v>185</v>
      </c>
      <c r="C59" s="69" t="s">
        <v>116</v>
      </c>
      <c r="D59" s="69" t="s">
        <v>203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9"/>
      <c r="BB59" s="69"/>
      <c r="BC59" s="69"/>
      <c r="BD59" s="69"/>
      <c r="BE59" s="69"/>
      <c r="BF59" s="69"/>
      <c r="BG59" s="69"/>
      <c r="BH59" s="69"/>
      <c r="BI59" s="69"/>
      <c r="BJ59" s="69"/>
      <c r="BK59" s="69"/>
      <c r="BL59" s="69"/>
      <c r="BM59" s="69"/>
      <c r="BN59" s="69"/>
      <c r="BO59" s="69"/>
      <c r="BP59" s="69"/>
      <c r="BQ59" s="69"/>
      <c r="BR59" s="69"/>
      <c r="BS59" s="69"/>
      <c r="BT59" s="69"/>
      <c r="BU59" s="69"/>
      <c r="BV59" s="69"/>
      <c r="BW59" s="69"/>
      <c r="BX59" s="69"/>
      <c r="BY59" s="69"/>
      <c r="BZ59" s="69"/>
      <c r="CA59" s="69"/>
      <c r="CB59" s="69"/>
      <c r="CC59" s="69"/>
      <c r="CD59" s="69"/>
      <c r="CE59" s="69"/>
      <c r="CF59" s="69"/>
      <c r="CG59" s="69"/>
    </row>
    <row r="60" spans="1:85" s="10" customFormat="1" ht="42" customHeight="1" thickBot="1" x14ac:dyDescent="0.3">
      <c r="A60" s="69" t="s">
        <v>186</v>
      </c>
      <c r="B60" s="85" t="s">
        <v>187</v>
      </c>
      <c r="C60" s="69" t="s">
        <v>116</v>
      </c>
      <c r="D60" s="69" t="s">
        <v>203</v>
      </c>
      <c r="E60" s="69"/>
      <c r="F60" s="69"/>
      <c r="G60" s="69"/>
      <c r="H60" s="101">
        <f>SUM(H61:H67)</f>
        <v>0</v>
      </c>
      <c r="I60" s="101">
        <f>SUM(I61:I67)</f>
        <v>0</v>
      </c>
      <c r="J60" s="69"/>
      <c r="K60" s="101">
        <f t="shared" ref="K60:L60" si="573">SUM(K61:K67)</f>
        <v>0</v>
      </c>
      <c r="L60" s="101">
        <f t="shared" si="573"/>
        <v>0</v>
      </c>
      <c r="M60" s="69"/>
      <c r="N60" s="101">
        <f t="shared" ref="N60:BY60" si="574">SUM(N61:N67)</f>
        <v>0</v>
      </c>
      <c r="O60" s="101">
        <f t="shared" si="574"/>
        <v>0</v>
      </c>
      <c r="P60" s="101">
        <f t="shared" si="574"/>
        <v>0</v>
      </c>
      <c r="Q60" s="101">
        <f t="shared" si="574"/>
        <v>0</v>
      </c>
      <c r="R60" s="101">
        <f t="shared" si="574"/>
        <v>0</v>
      </c>
      <c r="S60" s="101">
        <f t="shared" si="574"/>
        <v>0</v>
      </c>
      <c r="T60" s="101">
        <f t="shared" si="574"/>
        <v>91.116871210717733</v>
      </c>
      <c r="U60" s="101">
        <f t="shared" si="574"/>
        <v>145.88601370000001</v>
      </c>
      <c r="V60" s="101">
        <f t="shared" si="574"/>
        <v>0</v>
      </c>
      <c r="W60" s="101">
        <f t="shared" si="574"/>
        <v>91.116871210717733</v>
      </c>
      <c r="X60" s="101">
        <f t="shared" si="574"/>
        <v>145.88601370000001</v>
      </c>
      <c r="Y60" s="101">
        <f t="shared" si="574"/>
        <v>0</v>
      </c>
      <c r="Z60" s="101">
        <f t="shared" si="574"/>
        <v>0</v>
      </c>
      <c r="AA60" s="101">
        <f t="shared" si="574"/>
        <v>0</v>
      </c>
      <c r="AB60" s="101">
        <f t="shared" si="574"/>
        <v>0</v>
      </c>
      <c r="AC60" s="101">
        <f t="shared" si="574"/>
        <v>0</v>
      </c>
      <c r="AD60" s="101">
        <f t="shared" si="574"/>
        <v>0</v>
      </c>
      <c r="AE60" s="101">
        <f t="shared" si="574"/>
        <v>0</v>
      </c>
      <c r="AF60" s="101">
        <f t="shared" si="574"/>
        <v>0</v>
      </c>
      <c r="AG60" s="101">
        <f t="shared" si="574"/>
        <v>0</v>
      </c>
      <c r="AH60" s="101">
        <f t="shared" si="574"/>
        <v>0</v>
      </c>
      <c r="AI60" s="101">
        <f t="shared" si="574"/>
        <v>27.036771016115196</v>
      </c>
      <c r="AJ60" s="101">
        <f t="shared" si="574"/>
        <v>0</v>
      </c>
      <c r="AK60" s="101">
        <f t="shared" si="574"/>
        <v>0</v>
      </c>
      <c r="AL60" s="101">
        <f t="shared" si="574"/>
        <v>27.036771016115196</v>
      </c>
      <c r="AM60" s="101">
        <f t="shared" si="574"/>
        <v>0</v>
      </c>
      <c r="AN60" s="101">
        <f t="shared" si="574"/>
        <v>32.023731179999999</v>
      </c>
      <c r="AO60" s="101">
        <f t="shared" si="574"/>
        <v>0</v>
      </c>
      <c r="AP60" s="101">
        <f t="shared" si="574"/>
        <v>0</v>
      </c>
      <c r="AQ60" s="101">
        <f t="shared" si="574"/>
        <v>26.035841663999996</v>
      </c>
      <c r="AR60" s="101">
        <f t="shared" si="574"/>
        <v>5.9878895160000001</v>
      </c>
      <c r="AS60" s="101">
        <f t="shared" si="574"/>
        <v>22.519442683561046</v>
      </c>
      <c r="AT60" s="101">
        <f t="shared" si="574"/>
        <v>0</v>
      </c>
      <c r="AU60" s="101">
        <f t="shared" si="574"/>
        <v>0</v>
      </c>
      <c r="AV60" s="101">
        <f t="shared" si="574"/>
        <v>22.519442683561046</v>
      </c>
      <c r="AW60" s="101">
        <f t="shared" si="574"/>
        <v>0</v>
      </c>
      <c r="AX60" s="101">
        <f t="shared" si="574"/>
        <v>58.989554210000001</v>
      </c>
      <c r="AY60" s="101">
        <f t="shared" si="574"/>
        <v>0</v>
      </c>
      <c r="AZ60" s="101">
        <f t="shared" si="574"/>
        <v>0</v>
      </c>
      <c r="BA60" s="101">
        <f t="shared" si="574"/>
        <v>58.989554210000001</v>
      </c>
      <c r="BB60" s="101">
        <f t="shared" si="574"/>
        <v>0</v>
      </c>
      <c r="BC60" s="101">
        <f t="shared" si="574"/>
        <v>17.106071941041499</v>
      </c>
      <c r="BD60" s="101">
        <f t="shared" si="574"/>
        <v>0</v>
      </c>
      <c r="BE60" s="101">
        <f t="shared" si="574"/>
        <v>0</v>
      </c>
      <c r="BF60" s="101">
        <f t="shared" si="574"/>
        <v>17.106071941041499</v>
      </c>
      <c r="BG60" s="101">
        <f t="shared" si="574"/>
        <v>0</v>
      </c>
      <c r="BH60" s="101">
        <f t="shared" si="574"/>
        <v>54.872728309999999</v>
      </c>
      <c r="BI60" s="101">
        <f t="shared" si="574"/>
        <v>0</v>
      </c>
      <c r="BJ60" s="101">
        <f t="shared" si="574"/>
        <v>0</v>
      </c>
      <c r="BK60" s="101">
        <f t="shared" si="574"/>
        <v>54.872728309999999</v>
      </c>
      <c r="BL60" s="101">
        <f t="shared" si="574"/>
        <v>0</v>
      </c>
      <c r="BM60" s="101">
        <f t="shared" si="574"/>
        <v>24.454585569999999</v>
      </c>
      <c r="BN60" s="101">
        <f t="shared" si="574"/>
        <v>0</v>
      </c>
      <c r="BO60" s="101">
        <f t="shared" si="574"/>
        <v>0</v>
      </c>
      <c r="BP60" s="101">
        <f t="shared" si="574"/>
        <v>24.454585569999999</v>
      </c>
      <c r="BQ60" s="101">
        <f t="shared" si="574"/>
        <v>0</v>
      </c>
      <c r="BR60" s="101">
        <f t="shared" si="574"/>
        <v>0</v>
      </c>
      <c r="BS60" s="101">
        <f t="shared" si="574"/>
        <v>0</v>
      </c>
      <c r="BT60" s="101">
        <f t="shared" si="574"/>
        <v>0</v>
      </c>
      <c r="BU60" s="101">
        <f t="shared" si="574"/>
        <v>0</v>
      </c>
      <c r="BV60" s="101">
        <f t="shared" si="574"/>
        <v>0</v>
      </c>
      <c r="BW60" s="101">
        <f t="shared" si="574"/>
        <v>91.116871210717733</v>
      </c>
      <c r="BX60" s="101">
        <f t="shared" si="574"/>
        <v>0</v>
      </c>
      <c r="BY60" s="101">
        <f t="shared" si="574"/>
        <v>0</v>
      </c>
      <c r="BZ60" s="101">
        <f t="shared" ref="BZ60:CF60" si="575">SUM(BZ61:BZ67)</f>
        <v>91.116871210717733</v>
      </c>
      <c r="CA60" s="101">
        <f t="shared" si="575"/>
        <v>0</v>
      </c>
      <c r="CB60" s="101">
        <f t="shared" si="575"/>
        <v>145.88601370000001</v>
      </c>
      <c r="CC60" s="101">
        <f t="shared" si="575"/>
        <v>0</v>
      </c>
      <c r="CD60" s="101">
        <f t="shared" si="575"/>
        <v>0</v>
      </c>
      <c r="CE60" s="101">
        <f t="shared" si="575"/>
        <v>139.89812418400001</v>
      </c>
      <c r="CF60" s="101">
        <f t="shared" si="575"/>
        <v>5.9878895160000001</v>
      </c>
      <c r="CG60" s="69"/>
    </row>
    <row r="61" spans="1:85" s="10" customFormat="1" ht="63.75" thickBot="1" x14ac:dyDescent="0.3">
      <c r="A61" s="81" t="s">
        <v>186</v>
      </c>
      <c r="B61" s="83" t="s">
        <v>81</v>
      </c>
      <c r="C61" s="81" t="s">
        <v>82</v>
      </c>
      <c r="D61" s="39" t="s">
        <v>203</v>
      </c>
      <c r="E61" s="39">
        <v>2025</v>
      </c>
      <c r="F61" s="39">
        <v>2027</v>
      </c>
      <c r="G61" s="39" t="s">
        <v>190</v>
      </c>
      <c r="H61" s="88">
        <v>0</v>
      </c>
      <c r="I61" s="88">
        <v>0</v>
      </c>
      <c r="J61" s="39" t="s">
        <v>190</v>
      </c>
      <c r="K61" s="88">
        <v>0</v>
      </c>
      <c r="L61" s="88">
        <v>0</v>
      </c>
      <c r="M61" s="39" t="s">
        <v>190</v>
      </c>
      <c r="N61" s="88">
        <v>0</v>
      </c>
      <c r="O61" s="88">
        <v>0</v>
      </c>
      <c r="P61" s="90" t="s">
        <v>191</v>
      </c>
      <c r="Q61" s="90" t="s">
        <v>191</v>
      </c>
      <c r="R61" s="90" t="s">
        <v>191</v>
      </c>
      <c r="S61" s="90" t="s">
        <v>191</v>
      </c>
      <c r="T61" s="91">
        <v>31.416867319216003</v>
      </c>
      <c r="U61" s="91">
        <v>19.356654649999999</v>
      </c>
      <c r="V61" s="91">
        <v>0</v>
      </c>
      <c r="W61" s="91">
        <v>31.416867319216003</v>
      </c>
      <c r="X61" s="91">
        <v>19.356654649999999</v>
      </c>
      <c r="Y61" s="86">
        <v>0</v>
      </c>
      <c r="Z61" s="86">
        <v>0</v>
      </c>
      <c r="AA61" s="86">
        <v>0</v>
      </c>
      <c r="AB61" s="86">
        <v>0</v>
      </c>
      <c r="AC61" s="86">
        <v>0</v>
      </c>
      <c r="AD61" s="86">
        <v>0</v>
      </c>
      <c r="AE61" s="86">
        <v>0</v>
      </c>
      <c r="AF61" s="86">
        <v>0</v>
      </c>
      <c r="AG61" s="86">
        <v>0</v>
      </c>
      <c r="AH61" s="86">
        <v>0</v>
      </c>
      <c r="AI61" s="87">
        <v>0</v>
      </c>
      <c r="AJ61" s="87" t="s">
        <v>191</v>
      </c>
      <c r="AK61" s="87" t="s">
        <v>191</v>
      </c>
      <c r="AL61" s="87">
        <v>0</v>
      </c>
      <c r="AM61" s="87">
        <v>0</v>
      </c>
      <c r="AN61" s="87">
        <v>0</v>
      </c>
      <c r="AO61" s="87" t="s">
        <v>191</v>
      </c>
      <c r="AP61" s="87" t="s">
        <v>191</v>
      </c>
      <c r="AQ61" s="87" t="s">
        <v>191</v>
      </c>
      <c r="AR61" s="87" t="s">
        <v>191</v>
      </c>
      <c r="AS61" s="87">
        <v>11.913172662400003</v>
      </c>
      <c r="AT61" s="87" t="s">
        <v>191</v>
      </c>
      <c r="AU61" s="87" t="s">
        <v>191</v>
      </c>
      <c r="AV61" s="87">
        <v>11.913172662400003</v>
      </c>
      <c r="AW61" s="87">
        <v>0</v>
      </c>
      <c r="AX61" s="87">
        <v>13.620086199999999</v>
      </c>
      <c r="AY61" s="87" t="s">
        <v>191</v>
      </c>
      <c r="AZ61" s="87" t="s">
        <v>191</v>
      </c>
      <c r="BA61" s="87">
        <v>13.620086199999999</v>
      </c>
      <c r="BB61" s="87" t="s">
        <v>191</v>
      </c>
      <c r="BC61" s="88">
        <f t="shared" ref="BC61:BC66" si="576">BD61+BE61+BF61+BG61</f>
        <v>4.8264194268160008</v>
      </c>
      <c r="BD61" s="88" t="s">
        <v>191</v>
      </c>
      <c r="BE61" s="88" t="s">
        <v>191</v>
      </c>
      <c r="BF61" s="88">
        <v>4.8264194268160008</v>
      </c>
      <c r="BG61" s="88">
        <v>0</v>
      </c>
      <c r="BH61" s="88">
        <f t="shared" ref="BH61:BH66" si="577">BI61+BJ61+BK61+BL61</f>
        <v>5.73656845</v>
      </c>
      <c r="BI61" s="88" t="s">
        <v>191</v>
      </c>
      <c r="BJ61" s="88" t="s">
        <v>191</v>
      </c>
      <c r="BK61" s="88">
        <v>5.73656845</v>
      </c>
      <c r="BL61" s="81" t="s">
        <v>191</v>
      </c>
      <c r="BM61" s="88">
        <f t="shared" ref="BM61:BM66" si="578">BN61+BO61+BP61+BQ61</f>
        <v>14.677275229999999</v>
      </c>
      <c r="BN61" s="88" t="s">
        <v>191</v>
      </c>
      <c r="BO61" s="88" t="s">
        <v>191</v>
      </c>
      <c r="BP61" s="88">
        <v>14.677275229999999</v>
      </c>
      <c r="BQ61" s="88">
        <v>0</v>
      </c>
      <c r="BR61" s="88">
        <f t="shared" ref="BR61:BR66" si="579">BS61+BT61+BU61+BV61</f>
        <v>0</v>
      </c>
      <c r="BS61" s="88" t="s">
        <v>191</v>
      </c>
      <c r="BT61" s="92" t="s">
        <v>191</v>
      </c>
      <c r="BU61" s="88">
        <v>0</v>
      </c>
      <c r="BV61" s="88" t="s">
        <v>191</v>
      </c>
      <c r="BW61" s="88">
        <f t="shared" ref="BW61:BW66" si="580">BX61+BY61+BZ61+CA61</f>
        <v>31.416867319216003</v>
      </c>
      <c r="BX61" s="88">
        <f t="shared" ref="BX61:CA66" si="581">AJ61+AT61+BD61+BN61</f>
        <v>0</v>
      </c>
      <c r="BY61" s="88">
        <f t="shared" si="581"/>
        <v>0</v>
      </c>
      <c r="BZ61" s="88">
        <f t="shared" si="581"/>
        <v>31.416867319216003</v>
      </c>
      <c r="CA61" s="88">
        <f t="shared" si="581"/>
        <v>0</v>
      </c>
      <c r="CB61" s="88">
        <f t="shared" ref="CB61:CB66" si="582">CC61+CD61+CE61+CF61</f>
        <v>19.356654649999999</v>
      </c>
      <c r="CC61" s="88">
        <f t="shared" ref="CC61:CF66" si="583">AO61+AY61+BI61</f>
        <v>0</v>
      </c>
      <c r="CD61" s="88">
        <f t="shared" si="583"/>
        <v>0</v>
      </c>
      <c r="CE61" s="88">
        <f t="shared" si="583"/>
        <v>19.356654649999999</v>
      </c>
      <c r="CF61" s="88">
        <f t="shared" si="583"/>
        <v>0</v>
      </c>
      <c r="CG61" s="83" t="s">
        <v>193</v>
      </c>
    </row>
    <row r="62" spans="1:85" s="10" customFormat="1" ht="63.75" thickBot="1" x14ac:dyDescent="0.3">
      <c r="A62" s="81" t="s">
        <v>186</v>
      </c>
      <c r="B62" s="83" t="s">
        <v>83</v>
      </c>
      <c r="C62" s="81" t="s">
        <v>84</v>
      </c>
      <c r="D62" s="39" t="s">
        <v>203</v>
      </c>
      <c r="E62" s="39">
        <v>2024</v>
      </c>
      <c r="F62" s="39">
        <v>2024</v>
      </c>
      <c r="G62" s="39" t="s">
        <v>190</v>
      </c>
      <c r="H62" s="88">
        <v>0</v>
      </c>
      <c r="I62" s="88">
        <v>0</v>
      </c>
      <c r="J62" s="39" t="s">
        <v>190</v>
      </c>
      <c r="K62" s="88">
        <v>0</v>
      </c>
      <c r="L62" s="88">
        <v>0</v>
      </c>
      <c r="M62" s="39" t="s">
        <v>190</v>
      </c>
      <c r="N62" s="88">
        <v>0</v>
      </c>
      <c r="O62" s="88">
        <v>0</v>
      </c>
      <c r="P62" s="90" t="s">
        <v>191</v>
      </c>
      <c r="Q62" s="90" t="s">
        <v>191</v>
      </c>
      <c r="R62" s="90" t="s">
        <v>191</v>
      </c>
      <c r="S62" s="90" t="s">
        <v>191</v>
      </c>
      <c r="T62" s="91">
        <v>0.73401800000000006</v>
      </c>
      <c r="U62" s="91">
        <v>0.557937036</v>
      </c>
      <c r="V62" s="88">
        <v>0</v>
      </c>
      <c r="W62" s="88">
        <v>0.73401800000000006</v>
      </c>
      <c r="X62" s="88">
        <v>0.557937036</v>
      </c>
      <c r="Y62" s="86">
        <v>0</v>
      </c>
      <c r="Z62" s="86">
        <v>0</v>
      </c>
      <c r="AA62" s="86">
        <v>0</v>
      </c>
      <c r="AB62" s="86">
        <v>0</v>
      </c>
      <c r="AC62" s="86">
        <v>0</v>
      </c>
      <c r="AD62" s="86">
        <v>0</v>
      </c>
      <c r="AE62" s="86">
        <v>0</v>
      </c>
      <c r="AF62" s="86">
        <v>0</v>
      </c>
      <c r="AG62" s="86">
        <v>0</v>
      </c>
      <c r="AH62" s="86">
        <v>0</v>
      </c>
      <c r="AI62" s="87">
        <v>0.73401800000000006</v>
      </c>
      <c r="AJ62" s="87" t="s">
        <v>191</v>
      </c>
      <c r="AK62" s="87" t="s">
        <v>191</v>
      </c>
      <c r="AL62" s="87">
        <v>0.73401800000000006</v>
      </c>
      <c r="AM62" s="87" t="s">
        <v>191</v>
      </c>
      <c r="AN62" s="87">
        <v>0.557937036</v>
      </c>
      <c r="AO62" s="87" t="s">
        <v>191</v>
      </c>
      <c r="AP62" s="87" t="s">
        <v>191</v>
      </c>
      <c r="AQ62" s="87">
        <v>0.557937036</v>
      </c>
      <c r="AR62" s="87" t="s">
        <v>191</v>
      </c>
      <c r="AS62" s="87">
        <v>0</v>
      </c>
      <c r="AT62" s="87" t="s">
        <v>191</v>
      </c>
      <c r="AU62" s="87" t="s">
        <v>191</v>
      </c>
      <c r="AV62" s="87">
        <v>0</v>
      </c>
      <c r="AW62" s="87" t="s">
        <v>191</v>
      </c>
      <c r="AX62" s="87">
        <v>0</v>
      </c>
      <c r="AY62" s="87" t="s">
        <v>191</v>
      </c>
      <c r="AZ62" s="87" t="s">
        <v>191</v>
      </c>
      <c r="BA62" s="87" t="s">
        <v>191</v>
      </c>
      <c r="BB62" s="87" t="s">
        <v>191</v>
      </c>
      <c r="BC62" s="88">
        <f t="shared" si="576"/>
        <v>0</v>
      </c>
      <c r="BD62" s="88" t="s">
        <v>191</v>
      </c>
      <c r="BE62" s="88" t="s">
        <v>191</v>
      </c>
      <c r="BF62" s="88">
        <v>0</v>
      </c>
      <c r="BG62" s="88" t="s">
        <v>191</v>
      </c>
      <c r="BH62" s="88">
        <f t="shared" si="577"/>
        <v>0</v>
      </c>
      <c r="BI62" s="88" t="s">
        <v>191</v>
      </c>
      <c r="BJ62" s="88" t="s">
        <v>191</v>
      </c>
      <c r="BK62" s="88" t="s">
        <v>191</v>
      </c>
      <c r="BL62" s="81" t="s">
        <v>191</v>
      </c>
      <c r="BM62" s="88">
        <f t="shared" si="578"/>
        <v>0</v>
      </c>
      <c r="BN62" s="88" t="s">
        <v>191</v>
      </c>
      <c r="BO62" s="88" t="s">
        <v>191</v>
      </c>
      <c r="BP62" s="88">
        <v>0</v>
      </c>
      <c r="BQ62" s="88" t="s">
        <v>191</v>
      </c>
      <c r="BR62" s="88">
        <f t="shared" si="579"/>
        <v>0</v>
      </c>
      <c r="BS62" s="88" t="s">
        <v>191</v>
      </c>
      <c r="BT62" s="88" t="s">
        <v>191</v>
      </c>
      <c r="BU62" s="88" t="s">
        <v>191</v>
      </c>
      <c r="BV62" s="88" t="s">
        <v>191</v>
      </c>
      <c r="BW62" s="88">
        <f t="shared" si="580"/>
        <v>0.73401800000000006</v>
      </c>
      <c r="BX62" s="88">
        <f t="shared" si="581"/>
        <v>0</v>
      </c>
      <c r="BY62" s="88">
        <f t="shared" si="581"/>
        <v>0</v>
      </c>
      <c r="BZ62" s="88">
        <f t="shared" si="581"/>
        <v>0.73401800000000006</v>
      </c>
      <c r="CA62" s="88">
        <f t="shared" si="581"/>
        <v>0</v>
      </c>
      <c r="CB62" s="88">
        <f t="shared" si="582"/>
        <v>0.557937036</v>
      </c>
      <c r="CC62" s="88">
        <f t="shared" si="583"/>
        <v>0</v>
      </c>
      <c r="CD62" s="88">
        <f t="shared" si="583"/>
        <v>0</v>
      </c>
      <c r="CE62" s="88">
        <f t="shared" si="583"/>
        <v>0.557937036</v>
      </c>
      <c r="CF62" s="88">
        <f t="shared" si="583"/>
        <v>0</v>
      </c>
      <c r="CG62" s="83" t="s">
        <v>194</v>
      </c>
    </row>
    <row r="63" spans="1:85" s="10" customFormat="1" ht="63.75" thickBot="1" x14ac:dyDescent="0.3">
      <c r="A63" s="81" t="s">
        <v>186</v>
      </c>
      <c r="B63" s="83" t="s">
        <v>85</v>
      </c>
      <c r="C63" s="81" t="s">
        <v>86</v>
      </c>
      <c r="D63" s="39" t="s">
        <v>203</v>
      </c>
      <c r="E63" s="39">
        <v>2025</v>
      </c>
      <c r="F63" s="39">
        <v>2027</v>
      </c>
      <c r="G63" s="39" t="s">
        <v>190</v>
      </c>
      <c r="H63" s="88">
        <v>0</v>
      </c>
      <c r="I63" s="88">
        <v>0</v>
      </c>
      <c r="J63" s="39" t="s">
        <v>190</v>
      </c>
      <c r="K63" s="88">
        <v>0</v>
      </c>
      <c r="L63" s="88">
        <v>0</v>
      </c>
      <c r="M63" s="39" t="s">
        <v>190</v>
      </c>
      <c r="N63" s="88">
        <v>0</v>
      </c>
      <c r="O63" s="88">
        <v>0</v>
      </c>
      <c r="P63" s="90" t="s">
        <v>191</v>
      </c>
      <c r="Q63" s="90" t="s">
        <v>191</v>
      </c>
      <c r="R63" s="90" t="s">
        <v>191</v>
      </c>
      <c r="S63" s="90" t="s">
        <v>191</v>
      </c>
      <c r="T63" s="91">
        <v>7.1493871876852086</v>
      </c>
      <c r="U63" s="91">
        <v>8.5433178900000009</v>
      </c>
      <c r="V63" s="88">
        <v>0</v>
      </c>
      <c r="W63" s="88">
        <v>7.1493871876852086</v>
      </c>
      <c r="X63" s="88">
        <v>8.5433178900000009</v>
      </c>
      <c r="Y63" s="86">
        <v>0</v>
      </c>
      <c r="Z63" s="86">
        <v>0</v>
      </c>
      <c r="AA63" s="86">
        <v>0</v>
      </c>
      <c r="AB63" s="86">
        <v>0</v>
      </c>
      <c r="AC63" s="86">
        <v>0</v>
      </c>
      <c r="AD63" s="86">
        <v>0</v>
      </c>
      <c r="AE63" s="86">
        <v>0</v>
      </c>
      <c r="AF63" s="86">
        <v>0</v>
      </c>
      <c r="AG63" s="86">
        <v>0</v>
      </c>
      <c r="AH63" s="86">
        <v>0</v>
      </c>
      <c r="AI63" s="87">
        <v>0</v>
      </c>
      <c r="AJ63" s="87" t="s">
        <v>191</v>
      </c>
      <c r="AK63" s="87" t="s">
        <v>191</v>
      </c>
      <c r="AL63" s="87">
        <v>0</v>
      </c>
      <c r="AM63" s="87" t="s">
        <v>191</v>
      </c>
      <c r="AN63" s="87">
        <v>0</v>
      </c>
      <c r="AO63" s="87" t="s">
        <v>191</v>
      </c>
      <c r="AP63" s="87" t="s">
        <v>191</v>
      </c>
      <c r="AQ63" s="87" t="s">
        <v>191</v>
      </c>
      <c r="AR63" s="87" t="s">
        <v>191</v>
      </c>
      <c r="AS63" s="87">
        <v>2.9992434958277117</v>
      </c>
      <c r="AT63" s="87" t="s">
        <v>191</v>
      </c>
      <c r="AU63" s="87" t="s">
        <v>191</v>
      </c>
      <c r="AV63" s="87">
        <v>2.9992434958277117</v>
      </c>
      <c r="AW63" s="87" t="s">
        <v>191</v>
      </c>
      <c r="AX63" s="87">
        <v>5.4404859200000004</v>
      </c>
      <c r="AY63" s="87" t="s">
        <v>191</v>
      </c>
      <c r="AZ63" s="87" t="s">
        <v>191</v>
      </c>
      <c r="BA63" s="87">
        <v>5.4404859200000004</v>
      </c>
      <c r="BB63" s="87" t="s">
        <v>191</v>
      </c>
      <c r="BC63" s="88">
        <f t="shared" si="576"/>
        <v>3.0112218318574966</v>
      </c>
      <c r="BD63" s="88" t="s">
        <v>191</v>
      </c>
      <c r="BE63" s="88" t="s">
        <v>191</v>
      </c>
      <c r="BF63" s="88">
        <v>3.0112218318574966</v>
      </c>
      <c r="BG63" s="88" t="s">
        <v>191</v>
      </c>
      <c r="BH63" s="88">
        <f t="shared" si="577"/>
        <v>3.10283197</v>
      </c>
      <c r="BI63" s="88" t="s">
        <v>191</v>
      </c>
      <c r="BJ63" s="88" t="s">
        <v>191</v>
      </c>
      <c r="BK63" s="88">
        <v>3.10283197</v>
      </c>
      <c r="BL63" s="81" t="s">
        <v>191</v>
      </c>
      <c r="BM63" s="88">
        <f t="shared" si="578"/>
        <v>1.13892186</v>
      </c>
      <c r="BN63" s="88" t="s">
        <v>191</v>
      </c>
      <c r="BO63" s="88" t="s">
        <v>191</v>
      </c>
      <c r="BP63" s="88">
        <v>1.13892186</v>
      </c>
      <c r="BQ63" s="88" t="s">
        <v>191</v>
      </c>
      <c r="BR63" s="88">
        <f t="shared" si="579"/>
        <v>0</v>
      </c>
      <c r="BS63" s="88" t="s">
        <v>191</v>
      </c>
      <c r="BT63" s="88" t="s">
        <v>191</v>
      </c>
      <c r="BU63" s="88">
        <v>0</v>
      </c>
      <c r="BV63" s="88" t="s">
        <v>191</v>
      </c>
      <c r="BW63" s="88">
        <f t="shared" si="580"/>
        <v>7.1493871876852086</v>
      </c>
      <c r="BX63" s="88">
        <f t="shared" si="581"/>
        <v>0</v>
      </c>
      <c r="BY63" s="88">
        <f t="shared" si="581"/>
        <v>0</v>
      </c>
      <c r="BZ63" s="88">
        <f t="shared" si="581"/>
        <v>7.1493871876852086</v>
      </c>
      <c r="CA63" s="88">
        <f t="shared" si="581"/>
        <v>0</v>
      </c>
      <c r="CB63" s="88">
        <f t="shared" si="582"/>
        <v>8.5433178900000009</v>
      </c>
      <c r="CC63" s="88">
        <f t="shared" si="583"/>
        <v>0</v>
      </c>
      <c r="CD63" s="88">
        <f t="shared" si="583"/>
        <v>0</v>
      </c>
      <c r="CE63" s="88">
        <f t="shared" si="583"/>
        <v>8.5433178900000009</v>
      </c>
      <c r="CF63" s="88">
        <f t="shared" si="583"/>
        <v>0</v>
      </c>
      <c r="CG63" s="83" t="s">
        <v>195</v>
      </c>
    </row>
    <row r="64" spans="1:85" s="10" customFormat="1" ht="63.75" thickBot="1" x14ac:dyDescent="0.3">
      <c r="A64" s="81" t="s">
        <v>186</v>
      </c>
      <c r="B64" s="83" t="s">
        <v>87</v>
      </c>
      <c r="C64" s="81" t="s">
        <v>88</v>
      </c>
      <c r="D64" s="39" t="s">
        <v>203</v>
      </c>
      <c r="E64" s="39">
        <v>2025</v>
      </c>
      <c r="F64" s="39">
        <v>2027</v>
      </c>
      <c r="G64" s="39" t="s">
        <v>190</v>
      </c>
      <c r="H64" s="88">
        <v>0</v>
      </c>
      <c r="I64" s="88">
        <v>0</v>
      </c>
      <c r="J64" s="39" t="s">
        <v>190</v>
      </c>
      <c r="K64" s="88">
        <v>0</v>
      </c>
      <c r="L64" s="88">
        <v>0</v>
      </c>
      <c r="M64" s="39" t="s">
        <v>190</v>
      </c>
      <c r="N64" s="88">
        <v>0</v>
      </c>
      <c r="O64" s="88">
        <v>0</v>
      </c>
      <c r="P64" s="90" t="s">
        <v>191</v>
      </c>
      <c r="Q64" s="90" t="s">
        <v>191</v>
      </c>
      <c r="R64" s="90" t="s">
        <v>191</v>
      </c>
      <c r="S64" s="90" t="s">
        <v>191</v>
      </c>
      <c r="T64" s="91">
        <v>25.513845687701338</v>
      </c>
      <c r="U64" s="91">
        <v>14.03308998</v>
      </c>
      <c r="V64" s="88">
        <v>0</v>
      </c>
      <c r="W64" s="88">
        <v>25.513845687701338</v>
      </c>
      <c r="X64" s="88">
        <v>14.03308998</v>
      </c>
      <c r="Y64" s="86">
        <v>0</v>
      </c>
      <c r="Z64" s="86">
        <v>0</v>
      </c>
      <c r="AA64" s="86">
        <v>0</v>
      </c>
      <c r="AB64" s="86">
        <v>0</v>
      </c>
      <c r="AC64" s="86">
        <v>0</v>
      </c>
      <c r="AD64" s="86">
        <v>0</v>
      </c>
      <c r="AE64" s="86">
        <v>0</v>
      </c>
      <c r="AF64" s="86">
        <v>0</v>
      </c>
      <c r="AG64" s="86">
        <v>0</v>
      </c>
      <c r="AH64" s="86">
        <v>0</v>
      </c>
      <c r="AI64" s="87">
        <v>0</v>
      </c>
      <c r="AJ64" s="87" t="s">
        <v>191</v>
      </c>
      <c r="AK64" s="87" t="s">
        <v>191</v>
      </c>
      <c r="AL64" s="87">
        <v>0</v>
      </c>
      <c r="AM64" s="87" t="s">
        <v>191</v>
      </c>
      <c r="AN64" s="87">
        <v>0</v>
      </c>
      <c r="AO64" s="87" t="s">
        <v>191</v>
      </c>
      <c r="AP64" s="87" t="s">
        <v>191</v>
      </c>
      <c r="AQ64" s="87" t="s">
        <v>191</v>
      </c>
      <c r="AR64" s="87" t="s">
        <v>191</v>
      </c>
      <c r="AS64" s="87">
        <v>7.6070265253333336</v>
      </c>
      <c r="AT64" s="87" t="s">
        <v>191</v>
      </c>
      <c r="AU64" s="87" t="s">
        <v>191</v>
      </c>
      <c r="AV64" s="87">
        <v>7.6070265253333336</v>
      </c>
      <c r="AW64" s="87" t="s">
        <v>191</v>
      </c>
      <c r="AX64" s="87">
        <v>7.1416220900000003</v>
      </c>
      <c r="AY64" s="87" t="s">
        <v>191</v>
      </c>
      <c r="AZ64" s="87" t="s">
        <v>191</v>
      </c>
      <c r="BA64" s="87">
        <v>7.1416220900000003</v>
      </c>
      <c r="BB64" s="87" t="s">
        <v>191</v>
      </c>
      <c r="BC64" s="88">
        <f t="shared" si="576"/>
        <v>9.2684306823680025</v>
      </c>
      <c r="BD64" s="92" t="s">
        <v>191</v>
      </c>
      <c r="BE64" s="92" t="s">
        <v>191</v>
      </c>
      <c r="BF64" s="88">
        <v>9.2684306823680025</v>
      </c>
      <c r="BG64" s="88" t="s">
        <v>191</v>
      </c>
      <c r="BH64" s="88">
        <f t="shared" si="577"/>
        <v>6.8914678900000004</v>
      </c>
      <c r="BI64" s="88" t="s">
        <v>191</v>
      </c>
      <c r="BJ64" s="88" t="s">
        <v>191</v>
      </c>
      <c r="BK64" s="88">
        <v>6.8914678900000004</v>
      </c>
      <c r="BL64" s="81" t="s">
        <v>191</v>
      </c>
      <c r="BM64" s="88">
        <f t="shared" si="578"/>
        <v>8.6383884799999997</v>
      </c>
      <c r="BN64" s="88" t="s">
        <v>191</v>
      </c>
      <c r="BO64" s="88" t="s">
        <v>191</v>
      </c>
      <c r="BP64" s="88">
        <v>8.6383884799999997</v>
      </c>
      <c r="BQ64" s="88" t="s">
        <v>191</v>
      </c>
      <c r="BR64" s="88">
        <f t="shared" si="579"/>
        <v>0</v>
      </c>
      <c r="BS64" s="88" t="s">
        <v>191</v>
      </c>
      <c r="BT64" s="88" t="s">
        <v>191</v>
      </c>
      <c r="BU64" s="88">
        <v>0</v>
      </c>
      <c r="BV64" s="88" t="s">
        <v>191</v>
      </c>
      <c r="BW64" s="88">
        <f t="shared" si="580"/>
        <v>25.513845687701338</v>
      </c>
      <c r="BX64" s="88">
        <f t="shared" si="581"/>
        <v>0</v>
      </c>
      <c r="BY64" s="88">
        <f t="shared" si="581"/>
        <v>0</v>
      </c>
      <c r="BZ64" s="88">
        <f t="shared" si="581"/>
        <v>25.513845687701338</v>
      </c>
      <c r="CA64" s="88">
        <f t="shared" si="581"/>
        <v>0</v>
      </c>
      <c r="CB64" s="88">
        <f t="shared" si="582"/>
        <v>14.03308998</v>
      </c>
      <c r="CC64" s="88">
        <f t="shared" si="583"/>
        <v>0</v>
      </c>
      <c r="CD64" s="88">
        <f t="shared" si="583"/>
        <v>0</v>
      </c>
      <c r="CE64" s="88">
        <f t="shared" si="583"/>
        <v>14.03308998</v>
      </c>
      <c r="CF64" s="88">
        <f t="shared" si="583"/>
        <v>0</v>
      </c>
      <c r="CG64" s="83" t="s">
        <v>194</v>
      </c>
    </row>
    <row r="65" spans="1:85" s="10" customFormat="1" ht="111" thickBot="1" x14ac:dyDescent="0.3">
      <c r="A65" s="81" t="s">
        <v>186</v>
      </c>
      <c r="B65" s="83" t="s">
        <v>89</v>
      </c>
      <c r="C65" s="81" t="s">
        <v>90</v>
      </c>
      <c r="D65" s="81" t="s">
        <v>203</v>
      </c>
      <c r="E65" s="81">
        <v>2024</v>
      </c>
      <c r="F65" s="81">
        <v>2024</v>
      </c>
      <c r="G65" s="81" t="s">
        <v>190</v>
      </c>
      <c r="H65" s="86">
        <v>0</v>
      </c>
      <c r="I65" s="86">
        <v>0</v>
      </c>
      <c r="J65" s="81" t="s">
        <v>190</v>
      </c>
      <c r="K65" s="86">
        <v>0</v>
      </c>
      <c r="L65" s="86">
        <v>0</v>
      </c>
      <c r="M65" s="81" t="s">
        <v>190</v>
      </c>
      <c r="N65" s="81">
        <v>0</v>
      </c>
      <c r="O65" s="81">
        <v>0</v>
      </c>
      <c r="P65" s="81" t="s">
        <v>191</v>
      </c>
      <c r="Q65" s="81" t="s">
        <v>191</v>
      </c>
      <c r="R65" s="81" t="s">
        <v>191</v>
      </c>
      <c r="S65" s="81" t="s">
        <v>191</v>
      </c>
      <c r="T65" s="87">
        <v>26.302753016115197</v>
      </c>
      <c r="U65" s="87">
        <v>31.465794143999997</v>
      </c>
      <c r="V65" s="87">
        <v>0</v>
      </c>
      <c r="W65" s="87">
        <v>26.302753016115197</v>
      </c>
      <c r="X65" s="87">
        <v>31.465794143999997</v>
      </c>
      <c r="Y65" s="86">
        <v>0</v>
      </c>
      <c r="Z65" s="86">
        <v>0</v>
      </c>
      <c r="AA65" s="86">
        <v>0</v>
      </c>
      <c r="AB65" s="86">
        <v>0</v>
      </c>
      <c r="AC65" s="86">
        <v>0</v>
      </c>
      <c r="AD65" s="86">
        <v>0</v>
      </c>
      <c r="AE65" s="86">
        <v>0</v>
      </c>
      <c r="AF65" s="86">
        <v>0</v>
      </c>
      <c r="AG65" s="86">
        <v>0</v>
      </c>
      <c r="AH65" s="86">
        <v>0</v>
      </c>
      <c r="AI65" s="87">
        <v>26.302753016115197</v>
      </c>
      <c r="AJ65" s="87" t="s">
        <v>191</v>
      </c>
      <c r="AK65" s="87" t="s">
        <v>191</v>
      </c>
      <c r="AL65" s="87">
        <v>26.302753016115197</v>
      </c>
      <c r="AM65" s="87" t="s">
        <v>191</v>
      </c>
      <c r="AN65" s="87">
        <v>31.465794143999997</v>
      </c>
      <c r="AO65" s="87" t="s">
        <v>191</v>
      </c>
      <c r="AP65" s="87" t="s">
        <v>191</v>
      </c>
      <c r="AQ65" s="87">
        <v>25.477904627999997</v>
      </c>
      <c r="AR65" s="87">
        <v>5.9878895160000001</v>
      </c>
      <c r="AS65" s="87">
        <v>0</v>
      </c>
      <c r="AT65" s="93" t="s">
        <v>191</v>
      </c>
      <c r="AU65" s="87" t="s">
        <v>191</v>
      </c>
      <c r="AV65" s="87">
        <v>0</v>
      </c>
      <c r="AW65" s="87" t="s">
        <v>191</v>
      </c>
      <c r="AX65" s="87">
        <v>0</v>
      </c>
      <c r="AY65" s="87" t="s">
        <v>191</v>
      </c>
      <c r="AZ65" s="87" t="s">
        <v>191</v>
      </c>
      <c r="BA65" s="87" t="s">
        <v>191</v>
      </c>
      <c r="BB65" s="87" t="s">
        <v>191</v>
      </c>
      <c r="BC65" s="88">
        <f t="shared" si="576"/>
        <v>0</v>
      </c>
      <c r="BD65" s="86">
        <v>0</v>
      </c>
      <c r="BE65" s="86">
        <v>0</v>
      </c>
      <c r="BF65" s="86">
        <v>0</v>
      </c>
      <c r="BG65" s="86">
        <v>0</v>
      </c>
      <c r="BH65" s="88">
        <f t="shared" si="577"/>
        <v>0</v>
      </c>
      <c r="BI65" s="88">
        <v>0</v>
      </c>
      <c r="BJ65" s="88">
        <v>0</v>
      </c>
      <c r="BK65" s="88">
        <v>0</v>
      </c>
      <c r="BL65" s="86">
        <v>0</v>
      </c>
      <c r="BM65" s="88">
        <f t="shared" si="578"/>
        <v>0</v>
      </c>
      <c r="BN65" s="88">
        <v>0</v>
      </c>
      <c r="BO65" s="88">
        <v>0</v>
      </c>
      <c r="BP65" s="88">
        <v>0</v>
      </c>
      <c r="BQ65" s="88">
        <v>0</v>
      </c>
      <c r="BR65" s="88">
        <f t="shared" si="579"/>
        <v>0</v>
      </c>
      <c r="BS65" s="88">
        <v>0</v>
      </c>
      <c r="BT65" s="88">
        <v>0</v>
      </c>
      <c r="BU65" s="88">
        <v>0</v>
      </c>
      <c r="BV65" s="88">
        <v>0</v>
      </c>
      <c r="BW65" s="88">
        <f t="shared" si="580"/>
        <v>26.302753016115197</v>
      </c>
      <c r="BX65" s="88">
        <f t="shared" si="581"/>
        <v>0</v>
      </c>
      <c r="BY65" s="88">
        <f t="shared" si="581"/>
        <v>0</v>
      </c>
      <c r="BZ65" s="88">
        <f t="shared" si="581"/>
        <v>26.302753016115197</v>
      </c>
      <c r="CA65" s="88">
        <f t="shared" si="581"/>
        <v>0</v>
      </c>
      <c r="CB65" s="88">
        <f t="shared" si="582"/>
        <v>31.465794143999997</v>
      </c>
      <c r="CC65" s="88">
        <f t="shared" si="583"/>
        <v>0</v>
      </c>
      <c r="CD65" s="88">
        <f t="shared" si="583"/>
        <v>0</v>
      </c>
      <c r="CE65" s="88">
        <f t="shared" si="583"/>
        <v>25.477904627999997</v>
      </c>
      <c r="CF65" s="88">
        <f t="shared" si="583"/>
        <v>5.9878895160000001</v>
      </c>
      <c r="CG65" s="83" t="s">
        <v>196</v>
      </c>
    </row>
    <row r="66" spans="1:85" s="10" customFormat="1" ht="16.5" thickBot="1" x14ac:dyDescent="0.3">
      <c r="A66" s="81" t="s">
        <v>186</v>
      </c>
      <c r="B66" s="83" t="s">
        <v>98</v>
      </c>
      <c r="C66" s="81" t="s">
        <v>99</v>
      </c>
      <c r="D66" s="81" t="s">
        <v>203</v>
      </c>
      <c r="E66" s="81">
        <v>2025</v>
      </c>
      <c r="F66" s="81">
        <v>2025</v>
      </c>
      <c r="G66" s="81" t="s">
        <v>190</v>
      </c>
      <c r="H66" s="86">
        <v>0</v>
      </c>
      <c r="I66" s="86">
        <v>0</v>
      </c>
      <c r="J66" s="81" t="s">
        <v>190</v>
      </c>
      <c r="K66" s="86">
        <v>0</v>
      </c>
      <c r="L66" s="86">
        <v>0</v>
      </c>
      <c r="M66" s="81" t="s">
        <v>190</v>
      </c>
      <c r="N66" s="81">
        <v>0</v>
      </c>
      <c r="O66" s="81">
        <v>0</v>
      </c>
      <c r="P66" s="81" t="s">
        <v>191</v>
      </c>
      <c r="Q66" s="81" t="s">
        <v>191</v>
      </c>
      <c r="R66" s="81" t="s">
        <v>191</v>
      </c>
      <c r="S66" s="81" t="s">
        <v>191</v>
      </c>
      <c r="T66" s="87">
        <v>0</v>
      </c>
      <c r="U66" s="87">
        <v>32.78736</v>
      </c>
      <c r="V66" s="87">
        <v>0</v>
      </c>
      <c r="W66" s="87">
        <v>0</v>
      </c>
      <c r="X66" s="87">
        <v>32.78736</v>
      </c>
      <c r="Y66" s="86">
        <v>0</v>
      </c>
      <c r="Z66" s="86">
        <v>0</v>
      </c>
      <c r="AA66" s="86">
        <v>0</v>
      </c>
      <c r="AB66" s="86">
        <v>0</v>
      </c>
      <c r="AC66" s="86">
        <v>0</v>
      </c>
      <c r="AD66" s="86">
        <v>0</v>
      </c>
      <c r="AE66" s="86">
        <v>0</v>
      </c>
      <c r="AF66" s="86">
        <v>0</v>
      </c>
      <c r="AG66" s="86">
        <v>0</v>
      </c>
      <c r="AH66" s="86">
        <v>0</v>
      </c>
      <c r="AI66" s="87">
        <v>0</v>
      </c>
      <c r="AJ66" s="87" t="s">
        <v>191</v>
      </c>
      <c r="AK66" s="87" t="s">
        <v>191</v>
      </c>
      <c r="AL66" s="87">
        <v>0</v>
      </c>
      <c r="AM66" s="87">
        <v>0</v>
      </c>
      <c r="AN66" s="87">
        <v>0</v>
      </c>
      <c r="AO66" s="87" t="s">
        <v>191</v>
      </c>
      <c r="AP66" s="87" t="s">
        <v>191</v>
      </c>
      <c r="AQ66" s="87">
        <v>0</v>
      </c>
      <c r="AR66" s="87">
        <v>0</v>
      </c>
      <c r="AS66" s="87">
        <v>0</v>
      </c>
      <c r="AT66" s="87" t="s">
        <v>191</v>
      </c>
      <c r="AU66" s="87" t="s">
        <v>191</v>
      </c>
      <c r="AV66" s="87">
        <v>0</v>
      </c>
      <c r="AW66" s="87">
        <v>0</v>
      </c>
      <c r="AX66" s="87">
        <v>32.78736</v>
      </c>
      <c r="AY66" s="87" t="s">
        <v>191</v>
      </c>
      <c r="AZ66" s="87" t="s">
        <v>191</v>
      </c>
      <c r="BA66" s="87">
        <v>32.78736</v>
      </c>
      <c r="BB66" s="87">
        <v>0</v>
      </c>
      <c r="BC66" s="88">
        <f t="shared" si="576"/>
        <v>0</v>
      </c>
      <c r="BD66" s="86">
        <v>0</v>
      </c>
      <c r="BE66" s="86">
        <v>0</v>
      </c>
      <c r="BF66" s="86">
        <v>0</v>
      </c>
      <c r="BG66" s="86">
        <v>0</v>
      </c>
      <c r="BH66" s="88">
        <f t="shared" si="577"/>
        <v>0</v>
      </c>
      <c r="BI66" s="88">
        <v>0</v>
      </c>
      <c r="BJ66" s="88">
        <v>0</v>
      </c>
      <c r="BK66" s="88">
        <v>0</v>
      </c>
      <c r="BL66" s="86">
        <v>0</v>
      </c>
      <c r="BM66" s="88">
        <f t="shared" si="578"/>
        <v>0</v>
      </c>
      <c r="BN66" s="88">
        <v>0</v>
      </c>
      <c r="BO66" s="88">
        <v>0</v>
      </c>
      <c r="BP66" s="88">
        <v>0</v>
      </c>
      <c r="BQ66" s="88">
        <v>0</v>
      </c>
      <c r="BR66" s="88">
        <f t="shared" si="579"/>
        <v>0</v>
      </c>
      <c r="BS66" s="88">
        <v>0</v>
      </c>
      <c r="BT66" s="88">
        <v>0</v>
      </c>
      <c r="BU66" s="88">
        <v>0</v>
      </c>
      <c r="BV66" s="88">
        <v>0</v>
      </c>
      <c r="BW66" s="88">
        <f t="shared" si="580"/>
        <v>0</v>
      </c>
      <c r="BX66" s="88">
        <f t="shared" si="581"/>
        <v>0</v>
      </c>
      <c r="BY66" s="88">
        <f t="shared" si="581"/>
        <v>0</v>
      </c>
      <c r="BZ66" s="88">
        <f t="shared" si="581"/>
        <v>0</v>
      </c>
      <c r="CA66" s="88">
        <f t="shared" si="581"/>
        <v>0</v>
      </c>
      <c r="CB66" s="88">
        <f t="shared" si="582"/>
        <v>32.78736</v>
      </c>
      <c r="CC66" s="88">
        <f t="shared" si="583"/>
        <v>0</v>
      </c>
      <c r="CD66" s="88">
        <f t="shared" si="583"/>
        <v>0</v>
      </c>
      <c r="CE66" s="88">
        <f t="shared" si="583"/>
        <v>32.78736</v>
      </c>
      <c r="CF66" s="88">
        <f t="shared" si="583"/>
        <v>0</v>
      </c>
      <c r="CG66" s="89" t="s">
        <v>197</v>
      </c>
    </row>
    <row r="67" spans="1:85" s="10" customFormat="1" ht="16.5" thickBot="1" x14ac:dyDescent="0.3">
      <c r="A67" s="81" t="s">
        <v>186</v>
      </c>
      <c r="B67" s="82" t="s">
        <v>100</v>
      </c>
      <c r="C67" s="81" t="s">
        <v>101</v>
      </c>
      <c r="D67" s="81" t="s">
        <v>203</v>
      </c>
      <c r="E67" s="81">
        <v>2026</v>
      </c>
      <c r="F67" s="81">
        <v>2026</v>
      </c>
      <c r="G67" s="81" t="s">
        <v>190</v>
      </c>
      <c r="H67" s="86">
        <v>0</v>
      </c>
      <c r="I67" s="86">
        <v>0</v>
      </c>
      <c r="J67" s="81" t="s">
        <v>190</v>
      </c>
      <c r="K67" s="86">
        <v>0</v>
      </c>
      <c r="L67" s="86">
        <v>0</v>
      </c>
      <c r="M67" s="81" t="s">
        <v>190</v>
      </c>
      <c r="N67" s="81">
        <v>0</v>
      </c>
      <c r="O67" s="81">
        <v>0</v>
      </c>
      <c r="P67" s="81" t="s">
        <v>191</v>
      </c>
      <c r="Q67" s="81" t="s">
        <v>191</v>
      </c>
      <c r="R67" s="81" t="s">
        <v>191</v>
      </c>
      <c r="S67" s="81" t="s">
        <v>191</v>
      </c>
      <c r="T67" s="87">
        <v>0</v>
      </c>
      <c r="U67" s="87">
        <v>39.141860000000001</v>
      </c>
      <c r="V67" s="87">
        <v>0</v>
      </c>
      <c r="W67" s="87">
        <v>0</v>
      </c>
      <c r="X67" s="87">
        <v>39.141860000000001</v>
      </c>
      <c r="Y67" s="86">
        <v>0</v>
      </c>
      <c r="Z67" s="86">
        <v>0</v>
      </c>
      <c r="AA67" s="86">
        <v>0</v>
      </c>
      <c r="AB67" s="86">
        <v>0</v>
      </c>
      <c r="AC67" s="86">
        <v>0</v>
      </c>
      <c r="AD67" s="86">
        <v>0</v>
      </c>
      <c r="AE67" s="86">
        <v>0</v>
      </c>
      <c r="AF67" s="86">
        <v>0</v>
      </c>
      <c r="AG67" s="86">
        <v>0</v>
      </c>
      <c r="AH67" s="86">
        <v>0</v>
      </c>
      <c r="AI67" s="87">
        <v>0</v>
      </c>
      <c r="AJ67" s="87" t="s">
        <v>191</v>
      </c>
      <c r="AK67" s="87" t="s">
        <v>191</v>
      </c>
      <c r="AL67" s="87">
        <v>0</v>
      </c>
      <c r="AM67" s="87">
        <v>0</v>
      </c>
      <c r="AN67" s="87">
        <v>0</v>
      </c>
      <c r="AO67" s="87" t="s">
        <v>191</v>
      </c>
      <c r="AP67" s="87" t="s">
        <v>191</v>
      </c>
      <c r="AQ67" s="87">
        <v>0</v>
      </c>
      <c r="AR67" s="87">
        <v>0</v>
      </c>
      <c r="AS67" s="87">
        <v>0</v>
      </c>
      <c r="AT67" s="87" t="s">
        <v>191</v>
      </c>
      <c r="AU67" s="87" t="s">
        <v>191</v>
      </c>
      <c r="AV67" s="87">
        <v>0</v>
      </c>
      <c r="AW67" s="87">
        <v>0</v>
      </c>
      <c r="AX67" s="87">
        <v>0</v>
      </c>
      <c r="AY67" s="87" t="s">
        <v>191</v>
      </c>
      <c r="AZ67" s="87" t="s">
        <v>191</v>
      </c>
      <c r="BA67" s="87">
        <v>0</v>
      </c>
      <c r="BB67" s="87">
        <v>0</v>
      </c>
      <c r="BC67" s="88">
        <v>0</v>
      </c>
      <c r="BD67" s="86" t="s">
        <v>191</v>
      </c>
      <c r="BE67" s="86" t="s">
        <v>191</v>
      </c>
      <c r="BF67" s="86">
        <v>0</v>
      </c>
      <c r="BG67" s="86">
        <v>0</v>
      </c>
      <c r="BH67" s="88">
        <v>39.141860000000001</v>
      </c>
      <c r="BI67" s="88" t="s">
        <v>191</v>
      </c>
      <c r="BJ67" s="88" t="s">
        <v>191</v>
      </c>
      <c r="BK67" s="88">
        <v>39.141860000000001</v>
      </c>
      <c r="BL67" s="86">
        <v>0</v>
      </c>
      <c r="BM67" s="88">
        <v>0</v>
      </c>
      <c r="BN67" s="88" t="s">
        <v>191</v>
      </c>
      <c r="BO67" s="88" t="s">
        <v>191</v>
      </c>
      <c r="BP67" s="88">
        <v>0</v>
      </c>
      <c r="BQ67" s="88">
        <v>0</v>
      </c>
      <c r="BR67" s="88">
        <v>0</v>
      </c>
      <c r="BS67" s="88" t="s">
        <v>191</v>
      </c>
      <c r="BT67" s="88" t="s">
        <v>191</v>
      </c>
      <c r="BU67" s="88">
        <v>0</v>
      </c>
      <c r="BV67" s="88">
        <v>0</v>
      </c>
      <c r="BW67" s="88">
        <f t="shared" ref="BW67" si="584">BX67+BY67+BZ67+CA67</f>
        <v>0</v>
      </c>
      <c r="BX67" s="88">
        <f t="shared" ref="BX67" si="585">AJ67+AT67+BD67+BN67</f>
        <v>0</v>
      </c>
      <c r="BY67" s="88">
        <f t="shared" ref="BY67" si="586">AK67+AU67+BE67+BO67</f>
        <v>0</v>
      </c>
      <c r="BZ67" s="88">
        <f t="shared" ref="BZ67" si="587">AL67+AV67+BF67+BP67</f>
        <v>0</v>
      </c>
      <c r="CA67" s="88">
        <f t="shared" ref="CA67" si="588">AM67+AW67+BG67+BQ67</f>
        <v>0</v>
      </c>
      <c r="CB67" s="88">
        <f t="shared" ref="CB67" si="589">CC67+CD67+CE67+CF67</f>
        <v>39.141860000000001</v>
      </c>
      <c r="CC67" s="88">
        <f t="shared" ref="CC67" si="590">AO67+AY67+BI67</f>
        <v>0</v>
      </c>
      <c r="CD67" s="88">
        <f t="shared" ref="CD67" si="591">AP67+AZ67+BJ67</f>
        <v>0</v>
      </c>
      <c r="CE67" s="88">
        <f t="shared" ref="CE67" si="592">AQ67+BA67+BK67</f>
        <v>39.141860000000001</v>
      </c>
      <c r="CF67" s="88">
        <f t="shared" ref="CF67" si="593">AR67+BB67+BL67</f>
        <v>0</v>
      </c>
      <c r="CG67" s="89" t="s">
        <v>197</v>
      </c>
    </row>
    <row r="68" spans="1:85" s="10" customFormat="1" ht="38.25" thickBot="1" x14ac:dyDescent="0.3">
      <c r="A68" s="75" t="s">
        <v>188</v>
      </c>
      <c r="B68" s="84" t="s">
        <v>189</v>
      </c>
      <c r="C68" s="75" t="s">
        <v>116</v>
      </c>
      <c r="D68" s="75" t="s">
        <v>203</v>
      </c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75"/>
      <c r="CF68" s="75"/>
      <c r="CG68" s="75"/>
    </row>
    <row r="69" spans="1:85" ht="15.75" customHeight="1" x14ac:dyDescent="0.25"/>
    <row r="70" spans="1:85" ht="55.5" customHeight="1" x14ac:dyDescent="0.25">
      <c r="A70" s="107" t="s">
        <v>104</v>
      </c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31"/>
      <c r="R70" s="31"/>
      <c r="S70" s="32"/>
      <c r="T70" s="31"/>
      <c r="U70" s="31"/>
    </row>
    <row r="71" spans="1:85" ht="40.5" customHeight="1" x14ac:dyDescent="0.25">
      <c r="A71" s="107" t="s">
        <v>105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33"/>
      <c r="R71" s="33"/>
      <c r="S71" s="34"/>
      <c r="T71" s="33"/>
      <c r="U71" s="33"/>
    </row>
    <row r="72" spans="1:85" ht="57.75" customHeight="1" x14ac:dyDescent="0.25">
      <c r="A72" s="107" t="s">
        <v>106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33"/>
      <c r="R72" s="33"/>
      <c r="S72" s="34"/>
      <c r="T72" s="33"/>
      <c r="U72" s="33"/>
    </row>
    <row r="73" spans="1:85" ht="37.5" customHeight="1" x14ac:dyDescent="0.25">
      <c r="A73" s="107" t="s">
        <v>107</v>
      </c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33"/>
      <c r="R73" s="33"/>
      <c r="S73" s="34"/>
      <c r="T73" s="33"/>
      <c r="U73" s="33"/>
    </row>
    <row r="77" spans="1:85" x14ac:dyDescent="0.25"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103"/>
      <c r="AO77" s="103"/>
      <c r="AP77" s="103"/>
      <c r="AQ77" s="103"/>
      <c r="AR77" s="103"/>
      <c r="AS77" s="103"/>
      <c r="AT77" s="103"/>
      <c r="AU77" s="103"/>
      <c r="AV77" s="103"/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  <c r="BH77" s="103"/>
      <c r="BI77" s="103"/>
      <c r="BJ77" s="103"/>
      <c r="BK77" s="103"/>
      <c r="BL77" s="103"/>
      <c r="BM77" s="103"/>
      <c r="BN77" s="103"/>
      <c r="BO77" s="103"/>
      <c r="BP77" s="103"/>
      <c r="BQ77" s="103"/>
      <c r="BR77" s="103"/>
      <c r="BS77" s="103"/>
      <c r="BT77" s="103"/>
      <c r="BU77" s="103"/>
      <c r="BV77" s="103"/>
      <c r="BW77" s="103"/>
      <c r="BX77" s="103"/>
      <c r="BY77" s="103"/>
      <c r="BZ77" s="103"/>
      <c r="CA77" s="103"/>
      <c r="CB77" s="103"/>
      <c r="CC77" s="103"/>
      <c r="CD77" s="103"/>
      <c r="CE77" s="103"/>
      <c r="CF77" s="103"/>
    </row>
    <row r="78" spans="1:85" x14ac:dyDescent="0.25">
      <c r="B78" s="56"/>
      <c r="C78" s="56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103"/>
      <c r="AO78" s="103"/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  <c r="BH78" s="103"/>
      <c r="BI78" s="103"/>
      <c r="BJ78" s="103"/>
      <c r="BK78" s="103"/>
      <c r="BL78" s="103"/>
      <c r="BM78" s="103"/>
      <c r="BN78" s="103"/>
      <c r="BO78" s="103"/>
      <c r="BP78" s="103"/>
      <c r="BQ78" s="103"/>
      <c r="BR78" s="103"/>
      <c r="BS78" s="103"/>
      <c r="BT78" s="103"/>
      <c r="BU78" s="103"/>
      <c r="BV78" s="103"/>
      <c r="BW78" s="103"/>
      <c r="BX78" s="103"/>
      <c r="BY78" s="103"/>
      <c r="BZ78" s="103"/>
      <c r="CA78" s="103"/>
      <c r="CB78" s="103"/>
      <c r="CC78" s="103"/>
      <c r="CD78" s="103"/>
      <c r="CE78" s="103"/>
      <c r="CF78" s="103"/>
    </row>
    <row r="79" spans="1:85" x14ac:dyDescent="0.25">
      <c r="B79" s="56"/>
      <c r="C79" s="56"/>
    </row>
    <row r="80" spans="1:85" x14ac:dyDescent="0.25">
      <c r="B80" s="57"/>
      <c r="C80" s="58"/>
    </row>
  </sheetData>
  <mergeCells count="53">
    <mergeCell ref="P4:S4"/>
    <mergeCell ref="AX4:BB4"/>
    <mergeCell ref="CC4:CG4"/>
    <mergeCell ref="R5:S5"/>
    <mergeCell ref="AW5:BB5"/>
    <mergeCell ref="CB5:CG5"/>
    <mergeCell ref="R6:S6"/>
    <mergeCell ref="AZ6:BA6"/>
    <mergeCell ref="CE6:CF6"/>
    <mergeCell ref="R7:S7"/>
    <mergeCell ref="AW7:BB7"/>
    <mergeCell ref="CB7:CG7"/>
    <mergeCell ref="R9:S9"/>
    <mergeCell ref="AZ9:BA9"/>
    <mergeCell ref="CG9:CH9"/>
    <mergeCell ref="A10:X10"/>
    <mergeCell ref="A12:X12"/>
    <mergeCell ref="CG14:CG16"/>
    <mergeCell ref="H15:J15"/>
    <mergeCell ref="K15:M15"/>
    <mergeCell ref="P15:Q15"/>
    <mergeCell ref="R15:S15"/>
    <mergeCell ref="AI15:AM15"/>
    <mergeCell ref="AN15:AR15"/>
    <mergeCell ref="H14:M14"/>
    <mergeCell ref="N14:N16"/>
    <mergeCell ref="O14:O16"/>
    <mergeCell ref="P14:S14"/>
    <mergeCell ref="T14:U15"/>
    <mergeCell ref="Y14:AH14"/>
    <mergeCell ref="A73:P73"/>
    <mergeCell ref="AS15:AW15"/>
    <mergeCell ref="AX15:BB15"/>
    <mergeCell ref="BC15:BG15"/>
    <mergeCell ref="BH15:BL15"/>
    <mergeCell ref="V14:X15"/>
    <mergeCell ref="AI14:BB14"/>
    <mergeCell ref="BC14:CF14"/>
    <mergeCell ref="F14:G15"/>
    <mergeCell ref="A14:A16"/>
    <mergeCell ref="B14:B16"/>
    <mergeCell ref="C14:C16"/>
    <mergeCell ref="D14:D16"/>
    <mergeCell ref="E14:E16"/>
    <mergeCell ref="BW15:CA15"/>
    <mergeCell ref="CB15:CF15"/>
    <mergeCell ref="A70:P70"/>
    <mergeCell ref="A71:P71"/>
    <mergeCell ref="A72:P72"/>
    <mergeCell ref="BM15:BQ15"/>
    <mergeCell ref="BR15:BV15"/>
    <mergeCell ref="Y15:AC15"/>
    <mergeCell ref="AD15:AH15"/>
  </mergeCells>
  <printOptions horizontalCentered="1"/>
  <pageMargins left="0.70866141732283472" right="0.74803149606299213" top="0.74803149606299213" bottom="0.74803149606299213" header="0.31496062992125984" footer="0.31496062992125984"/>
  <pageSetup paperSize="8" scale="39" fitToWidth="2" orientation="landscape" r:id="rId1"/>
  <headerFooter differentFirst="1">
    <oddHeader>&amp;C&amp;P</oddHeader>
  </headerFooter>
  <colBreaks count="2" manualBreakCount="2">
    <brk id="19" max="41" man="1"/>
    <brk id="54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I0522_1057000128184_02_0_69_0</vt:lpstr>
      <vt:lpstr>I0522_1057000128184_02_0_69_0!Заголовки_для_печати</vt:lpstr>
      <vt:lpstr>I0522_1057000128184_02_0_69_0!Область_печати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Батманова Мария Николаевна</cp:lastModifiedBy>
  <dcterms:created xsi:type="dcterms:W3CDTF">2024-04-08T02:39:06Z</dcterms:created>
  <dcterms:modified xsi:type="dcterms:W3CDTF">2024-05-22T03:36:32Z</dcterms:modified>
</cp:coreProperties>
</file>